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00" yWindow="5100" windowWidth="20730" windowHeight="7395" tabRatio="745" activeTab="2"/>
  </bookViews>
  <sheets>
    <sheet name="ANEXO IV ZONA A" sheetId="19" r:id="rId1"/>
    <sheet name="ANEXO IV ZONA B" sheetId="20" r:id="rId2"/>
    <sheet name="ANEXO IV ZONA C" sheetId="21" r:id="rId3"/>
  </sheets>
  <definedNames>
    <definedName name="_xlnm._FilterDatabase" localSheetId="0" hidden="1">'ANEXO IV ZONA A'!$A$3:$O$3</definedName>
    <definedName name="_xlnm._FilterDatabase" localSheetId="1" hidden="1">'ANEXO IV ZONA B'!$A$3:$JG$527</definedName>
  </definedNames>
  <calcPr calcId="145621"/>
</workbook>
</file>

<file path=xl/calcChain.xml><?xml version="1.0" encoding="utf-8"?>
<calcChain xmlns="http://schemas.openxmlformats.org/spreadsheetml/2006/main">
  <c r="M11" i="21" l="1"/>
  <c r="M5" i="21"/>
  <c r="M4" i="21"/>
  <c r="M6" i="21" s="1"/>
  <c r="N528" i="20" l="1"/>
  <c r="M528" i="20"/>
  <c r="I528" i="20"/>
  <c r="M474" i="20"/>
  <c r="M473" i="20"/>
  <c r="M472" i="20"/>
  <c r="M471" i="20"/>
  <c r="M470" i="20"/>
  <c r="M469" i="20"/>
  <c r="M468" i="20"/>
  <c r="M467" i="20"/>
  <c r="M466" i="20"/>
  <c r="M465" i="20"/>
  <c r="M464" i="20"/>
  <c r="M463" i="20"/>
  <c r="M462" i="20"/>
  <c r="M461" i="20"/>
  <c r="M460" i="20"/>
  <c r="M459" i="20"/>
  <c r="M458" i="20"/>
  <c r="M457" i="20"/>
  <c r="M205" i="19" l="1"/>
  <c r="M206" i="19"/>
  <c r="M207" i="19"/>
  <c r="M208" i="19"/>
  <c r="M209" i="19"/>
  <c r="M210" i="19"/>
  <c r="M211" i="19"/>
  <c r="M212" i="19"/>
  <c r="M213" i="19"/>
  <c r="M214" i="19"/>
  <c r="M215" i="19"/>
  <c r="M216" i="19"/>
  <c r="M217" i="19"/>
  <c r="M218" i="19"/>
  <c r="M219" i="19"/>
  <c r="M220" i="19"/>
  <c r="M221" i="19"/>
  <c r="M222" i="19"/>
  <c r="M223" i="19"/>
  <c r="M224" i="19"/>
  <c r="M225" i="19"/>
  <c r="M5" i="19" l="1"/>
  <c r="M6" i="19"/>
  <c r="M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6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4" i="19"/>
  <c r="M135" i="19"/>
  <c r="M136" i="19"/>
  <c r="M137" i="19"/>
  <c r="M140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60" i="19"/>
  <c r="M161" i="19"/>
  <c r="M162" i="19"/>
  <c r="M163" i="19"/>
  <c r="M164" i="19"/>
  <c r="M165" i="19"/>
  <c r="M166" i="19"/>
  <c r="M167" i="19"/>
  <c r="M168" i="19"/>
  <c r="M169" i="19"/>
  <c r="M170" i="19"/>
  <c r="M171" i="19"/>
  <c r="M172" i="19"/>
  <c r="M173" i="19"/>
  <c r="M174" i="19"/>
  <c r="M175" i="19"/>
  <c r="M176" i="19"/>
  <c r="M177" i="19"/>
  <c r="M178" i="19"/>
  <c r="M179" i="19"/>
  <c r="M180" i="19"/>
  <c r="M181" i="19"/>
  <c r="M182" i="19"/>
  <c r="M183" i="19"/>
  <c r="M184" i="19"/>
  <c r="M185" i="19"/>
  <c r="M186" i="19"/>
  <c r="M187" i="19"/>
  <c r="M188" i="19"/>
  <c r="M189" i="19"/>
  <c r="M190" i="19"/>
  <c r="M191" i="19"/>
  <c r="M192" i="19"/>
  <c r="M193" i="19"/>
  <c r="M194" i="19"/>
  <c r="M195" i="19"/>
  <c r="M196" i="19"/>
  <c r="M197" i="19"/>
  <c r="M198" i="19"/>
  <c r="M199" i="19"/>
  <c r="M200" i="19"/>
  <c r="M201" i="19"/>
  <c r="M202" i="19"/>
  <c r="M203" i="19"/>
  <c r="M204" i="19"/>
  <c r="M226" i="19"/>
  <c r="M227" i="19"/>
  <c r="M228" i="19"/>
  <c r="M229" i="19"/>
  <c r="M230" i="19"/>
  <c r="M231" i="19"/>
  <c r="M232" i="19"/>
  <c r="M233" i="19"/>
  <c r="M234" i="19"/>
  <c r="M235" i="19"/>
  <c r="M236" i="19"/>
  <c r="M237" i="19"/>
  <c r="M238" i="19"/>
  <c r="M239" i="19"/>
  <c r="M240" i="19"/>
  <c r="M241" i="19"/>
  <c r="M242" i="19"/>
  <c r="M243" i="19"/>
  <c r="M244" i="19"/>
  <c r="M245" i="19"/>
  <c r="M246" i="19"/>
  <c r="M247" i="19"/>
  <c r="M248" i="19"/>
  <c r="M249" i="19"/>
  <c r="M250" i="19"/>
  <c r="M251" i="19"/>
  <c r="M252" i="19"/>
  <c r="M253" i="19"/>
  <c r="M254" i="19"/>
  <c r="M255" i="19"/>
  <c r="M256" i="19"/>
  <c r="M257" i="19"/>
  <c r="M258" i="19"/>
  <c r="M259" i="19"/>
  <c r="M260" i="19"/>
  <c r="M261" i="19"/>
  <c r="M262" i="19"/>
  <c r="M263" i="19"/>
  <c r="M264" i="19"/>
  <c r="M265" i="19"/>
  <c r="M266" i="19"/>
  <c r="M267" i="19"/>
  <c r="M268" i="19"/>
  <c r="M269" i="19"/>
  <c r="M270" i="19"/>
  <c r="M271" i="19"/>
  <c r="M272" i="19"/>
  <c r="M273" i="19"/>
  <c r="M274" i="19"/>
  <c r="M275" i="19"/>
  <c r="M276" i="19"/>
  <c r="M277" i="19"/>
  <c r="M278" i="19"/>
  <c r="M279" i="19"/>
  <c r="M280" i="19"/>
  <c r="M281" i="19"/>
  <c r="M282" i="19"/>
  <c r="M283" i="19"/>
  <c r="M284" i="19"/>
  <c r="M285" i="19"/>
  <c r="M286" i="19"/>
  <c r="M287" i="19"/>
  <c r="M288" i="19"/>
  <c r="M289" i="19"/>
  <c r="M290" i="19"/>
  <c r="M291" i="19"/>
  <c r="M292" i="19"/>
  <c r="M293" i="19"/>
  <c r="M294" i="19"/>
  <c r="M295" i="19"/>
  <c r="M296" i="19"/>
  <c r="M297" i="19"/>
  <c r="M298" i="19"/>
  <c r="M299" i="19"/>
  <c r="M300" i="19"/>
  <c r="M301" i="19"/>
  <c r="M302" i="19"/>
  <c r="M303" i="19"/>
  <c r="M304" i="19"/>
  <c r="M305" i="19"/>
  <c r="M306" i="19"/>
  <c r="M307" i="19"/>
  <c r="M308" i="19"/>
  <c r="M309" i="19"/>
  <c r="M310" i="19"/>
  <c r="M311" i="19"/>
  <c r="M312" i="19"/>
  <c r="M313" i="19"/>
  <c r="M314" i="19"/>
  <c r="M315" i="19"/>
  <c r="M316" i="19"/>
  <c r="M317" i="19"/>
  <c r="M318" i="19"/>
  <c r="M319" i="19"/>
  <c r="M320" i="19"/>
  <c r="M321" i="19"/>
  <c r="M322" i="19"/>
  <c r="M323" i="19"/>
  <c r="M324" i="19"/>
  <c r="M325" i="19"/>
  <c r="M326" i="19"/>
  <c r="M327" i="19"/>
  <c r="M328" i="19"/>
  <c r="M329" i="19"/>
  <c r="M330" i="19"/>
  <c r="M331" i="19"/>
  <c r="M332" i="19"/>
  <c r="M333" i="19"/>
  <c r="M334" i="19"/>
  <c r="M335" i="19"/>
  <c r="M336" i="19"/>
  <c r="M337" i="19"/>
  <c r="M338" i="19"/>
  <c r="M339" i="19"/>
  <c r="M340" i="19"/>
  <c r="M341" i="19"/>
  <c r="M342" i="19"/>
  <c r="M343" i="19"/>
  <c r="M344" i="19"/>
  <c r="M345" i="19"/>
  <c r="M346" i="19"/>
  <c r="M347" i="19"/>
  <c r="M348" i="19"/>
  <c r="M349" i="19"/>
  <c r="M350" i="19"/>
  <c r="M351" i="19"/>
  <c r="M352" i="19"/>
  <c r="M353" i="19"/>
  <c r="M354" i="19"/>
  <c r="M355" i="19"/>
  <c r="M356" i="19"/>
  <c r="M357" i="19"/>
  <c r="M358" i="19"/>
  <c r="M359" i="19"/>
  <c r="M360" i="19"/>
  <c r="M361" i="19"/>
  <c r="M362" i="19"/>
  <c r="M363" i="19"/>
  <c r="M364" i="19"/>
  <c r="M365" i="19"/>
  <c r="M366" i="19"/>
  <c r="M367" i="19"/>
  <c r="M368" i="19"/>
  <c r="M369" i="19"/>
  <c r="M370" i="19"/>
  <c r="M371" i="19"/>
  <c r="M372" i="19"/>
  <c r="M373" i="19"/>
  <c r="M374" i="19"/>
  <c r="M375" i="19"/>
  <c r="M376" i="19"/>
  <c r="M377" i="19"/>
  <c r="M378" i="19"/>
  <c r="M379" i="19"/>
  <c r="M380" i="19"/>
  <c r="M381" i="19"/>
  <c r="M382" i="19"/>
  <c r="M383" i="19"/>
  <c r="M384" i="19"/>
  <c r="M385" i="19"/>
  <c r="M386" i="19"/>
  <c r="M387" i="19"/>
  <c r="M388" i="19"/>
  <c r="M389" i="19"/>
  <c r="M390" i="19"/>
  <c r="M391" i="19"/>
  <c r="M392" i="19"/>
  <c r="M393" i="19"/>
  <c r="M394" i="19"/>
  <c r="M395" i="19"/>
  <c r="M396" i="19"/>
  <c r="M397" i="19"/>
  <c r="M398" i="19"/>
  <c r="M399" i="19"/>
  <c r="M400" i="19"/>
  <c r="M401" i="19"/>
  <c r="M402" i="19"/>
  <c r="M403" i="19"/>
  <c r="M404" i="19"/>
  <c r="M405" i="19"/>
  <c r="M406" i="19"/>
  <c r="M407" i="19"/>
  <c r="M408" i="19"/>
  <c r="M409" i="19"/>
  <c r="M410" i="19"/>
  <c r="M411" i="19"/>
  <c r="M412" i="19"/>
  <c r="M413" i="19"/>
  <c r="M414" i="19"/>
  <c r="M415" i="19"/>
  <c r="M416" i="19"/>
  <c r="M417" i="19"/>
  <c r="M418" i="19"/>
  <c r="M419" i="19"/>
  <c r="M420" i="19"/>
  <c r="M421" i="19"/>
  <c r="M422" i="19"/>
  <c r="M423" i="19"/>
  <c r="M424" i="19"/>
  <c r="M425" i="19"/>
  <c r="M426" i="19"/>
  <c r="M427" i="19"/>
  <c r="M428" i="19"/>
  <c r="M429" i="19"/>
  <c r="M430" i="19"/>
  <c r="M431" i="19"/>
  <c r="M432" i="19"/>
  <c r="M433" i="19"/>
  <c r="M434" i="19"/>
  <c r="M435" i="19"/>
  <c r="M436" i="19"/>
  <c r="M437" i="19"/>
  <c r="M438" i="19"/>
  <c r="M439" i="19"/>
  <c r="M440" i="19"/>
  <c r="M441" i="19"/>
  <c r="M442" i="19"/>
  <c r="M443" i="19"/>
  <c r="M444" i="19"/>
  <c r="M445" i="19"/>
  <c r="M446" i="19"/>
  <c r="M447" i="19"/>
  <c r="M448" i="19"/>
  <c r="M449" i="19"/>
  <c r="M450" i="19"/>
  <c r="M451" i="19"/>
  <c r="M452" i="19"/>
  <c r="M453" i="19"/>
  <c r="M454" i="19"/>
  <c r="M455" i="19"/>
  <c r="M456" i="19"/>
  <c r="M457" i="19"/>
  <c r="M458" i="19"/>
  <c r="M459" i="19"/>
  <c r="M460" i="19"/>
  <c r="M461" i="19"/>
  <c r="M462" i="19"/>
  <c r="M463" i="19"/>
  <c r="M464" i="19"/>
  <c r="M465" i="19"/>
  <c r="M466" i="19"/>
  <c r="M467" i="19"/>
  <c r="M468" i="19"/>
  <c r="M469" i="19"/>
  <c r="M470" i="19"/>
  <c r="M471" i="19"/>
  <c r="M472" i="19"/>
  <c r="M473" i="19"/>
  <c r="M474" i="19"/>
  <c r="M475" i="19"/>
  <c r="M476" i="19"/>
  <c r="M477" i="19"/>
  <c r="M478" i="19"/>
  <c r="M479" i="19"/>
  <c r="M480" i="19"/>
  <c r="M481" i="19"/>
  <c r="M482" i="19"/>
  <c r="M483" i="19"/>
  <c r="M484" i="19"/>
  <c r="M485" i="19"/>
  <c r="M486" i="19"/>
  <c r="M487" i="19"/>
  <c r="M488" i="19"/>
  <c r="M489" i="19"/>
  <c r="M490" i="19"/>
  <c r="M491" i="19"/>
  <c r="M492" i="19"/>
  <c r="M493" i="19"/>
  <c r="M494" i="19"/>
  <c r="M495" i="19"/>
  <c r="M496" i="19"/>
  <c r="M497" i="19"/>
  <c r="M498" i="19"/>
  <c r="M499" i="19"/>
  <c r="M500" i="19"/>
  <c r="M501" i="19"/>
  <c r="M502" i="19"/>
  <c r="M503" i="19"/>
  <c r="M504" i="19"/>
  <c r="M505" i="19"/>
  <c r="M506" i="19"/>
  <c r="M507" i="19"/>
  <c r="M508" i="19"/>
  <c r="M509" i="19"/>
  <c r="M510" i="19"/>
  <c r="M511" i="19"/>
  <c r="M512" i="19"/>
  <c r="M513" i="19"/>
  <c r="M514" i="19"/>
  <c r="M515" i="19"/>
  <c r="M516" i="19"/>
  <c r="M517" i="19"/>
  <c r="M518" i="19"/>
  <c r="M519" i="19"/>
  <c r="M520" i="19"/>
  <c r="M521" i="19"/>
  <c r="M522" i="19"/>
  <c r="M523" i="19"/>
  <c r="M524" i="19"/>
  <c r="M525" i="19"/>
  <c r="M526" i="19"/>
  <c r="M527" i="19"/>
  <c r="M528" i="19"/>
  <c r="M529" i="19"/>
  <c r="M530" i="19"/>
  <c r="M531" i="19"/>
  <c r="M532" i="19"/>
  <c r="M533" i="19"/>
  <c r="M534" i="19"/>
  <c r="M535" i="19"/>
  <c r="M536" i="19"/>
  <c r="M537" i="19"/>
  <c r="M538" i="19"/>
  <c r="M539" i="19"/>
  <c r="M540" i="19"/>
  <c r="M541" i="19"/>
  <c r="M542" i="19"/>
  <c r="M543" i="19"/>
  <c r="M544" i="19"/>
  <c r="M545" i="19"/>
  <c r="M546" i="19"/>
  <c r="M547" i="19"/>
  <c r="M548" i="19"/>
  <c r="M549" i="19"/>
  <c r="M550" i="19"/>
  <c r="M551" i="19"/>
  <c r="M552" i="19"/>
  <c r="M553" i="19"/>
  <c r="M554" i="19"/>
  <c r="M555" i="19"/>
  <c r="M556" i="19"/>
  <c r="M557" i="19"/>
  <c r="M558" i="19"/>
  <c r="M559" i="19"/>
  <c r="M560" i="19"/>
  <c r="M561" i="19"/>
  <c r="M562" i="19"/>
  <c r="M563" i="19"/>
  <c r="M564" i="19"/>
  <c r="M565" i="19"/>
  <c r="M566" i="19"/>
  <c r="M567" i="19"/>
  <c r="M568" i="19"/>
  <c r="M569" i="19"/>
  <c r="M570" i="19"/>
  <c r="M571" i="19"/>
  <c r="M572" i="19"/>
  <c r="M573" i="19"/>
  <c r="M574" i="19"/>
  <c r="M575" i="19"/>
  <c r="M576" i="19"/>
  <c r="M577" i="19"/>
  <c r="M578" i="19"/>
  <c r="M579" i="19"/>
  <c r="M580" i="19"/>
  <c r="M581" i="19"/>
  <c r="M582" i="19"/>
  <c r="M583" i="19"/>
  <c r="M584" i="19"/>
  <c r="M585" i="19"/>
  <c r="M586" i="19"/>
  <c r="M587" i="19"/>
  <c r="M588" i="19"/>
  <c r="M589" i="19"/>
  <c r="M590" i="19"/>
  <c r="M591" i="19"/>
  <c r="M592" i="19"/>
  <c r="M593" i="19"/>
  <c r="M594" i="19"/>
  <c r="M595" i="19"/>
  <c r="M596" i="19"/>
  <c r="M597" i="19"/>
  <c r="M598" i="19"/>
  <c r="M599" i="19"/>
  <c r="M600" i="19"/>
  <c r="M601" i="19"/>
  <c r="M602" i="19"/>
  <c r="M603" i="19"/>
  <c r="M604" i="19"/>
  <c r="M605" i="19"/>
  <c r="M606" i="19"/>
  <c r="M607" i="19"/>
  <c r="M608" i="19"/>
  <c r="M609" i="19"/>
  <c r="M610" i="19"/>
  <c r="M611" i="19"/>
  <c r="M612" i="19"/>
  <c r="M613" i="19"/>
  <c r="M614" i="19"/>
  <c r="M615" i="19"/>
  <c r="M616" i="19"/>
  <c r="M617" i="19"/>
  <c r="M618" i="19"/>
  <c r="M619" i="19"/>
  <c r="M620" i="19"/>
  <c r="M621" i="19"/>
  <c r="M622" i="19"/>
  <c r="M623" i="19"/>
  <c r="M624" i="19"/>
  <c r="M625" i="19"/>
  <c r="M626" i="19"/>
  <c r="M627" i="19"/>
  <c r="M628" i="19"/>
  <c r="M629" i="19"/>
  <c r="M630" i="19"/>
  <c r="M631" i="19"/>
  <c r="M632" i="19"/>
  <c r="M633" i="19"/>
  <c r="M634" i="19"/>
  <c r="M635" i="19"/>
  <c r="M636" i="19"/>
  <c r="M637" i="19"/>
  <c r="M638" i="19"/>
  <c r="M639" i="19"/>
  <c r="M640" i="19"/>
  <c r="M641" i="19"/>
  <c r="M642" i="19"/>
  <c r="M643" i="19"/>
  <c r="M644" i="19"/>
  <c r="M645" i="19"/>
  <c r="M646" i="19"/>
  <c r="M647" i="19"/>
  <c r="M648" i="19"/>
  <c r="M649" i="19"/>
  <c r="M650" i="19"/>
  <c r="M651" i="19"/>
  <c r="M652" i="19"/>
  <c r="M653" i="19"/>
  <c r="M654" i="19"/>
  <c r="M655" i="19"/>
  <c r="M656" i="19"/>
  <c r="M657" i="19"/>
  <c r="M658" i="19"/>
  <c r="M659" i="19"/>
  <c r="M660" i="19"/>
  <c r="M661" i="19"/>
  <c r="M662" i="19"/>
  <c r="M663" i="19"/>
  <c r="M664" i="19"/>
  <c r="M665" i="19"/>
  <c r="M666" i="19"/>
  <c r="M667" i="19"/>
  <c r="M668" i="19"/>
  <c r="M669" i="19"/>
  <c r="M670" i="19"/>
  <c r="M671" i="19"/>
  <c r="M672" i="19"/>
  <c r="M673" i="19"/>
  <c r="M674" i="19"/>
  <c r="M675" i="19"/>
  <c r="M676" i="19"/>
  <c r="M677" i="19"/>
  <c r="M678" i="19"/>
  <c r="M679" i="19"/>
  <c r="M680" i="19"/>
  <c r="M681" i="19"/>
  <c r="M682" i="19"/>
  <c r="M683" i="19"/>
  <c r="M684" i="19"/>
  <c r="M685" i="19"/>
  <c r="M686" i="19"/>
  <c r="M687" i="19"/>
  <c r="M688" i="19"/>
  <c r="M689" i="19"/>
  <c r="M690" i="19"/>
  <c r="M691" i="19"/>
  <c r="M692" i="19"/>
  <c r="M693" i="19"/>
  <c r="M694" i="19"/>
  <c r="M695" i="19"/>
  <c r="M696" i="19"/>
  <c r="M697" i="19"/>
  <c r="M698" i="19"/>
  <c r="M699" i="19"/>
  <c r="M700" i="19"/>
  <c r="M701" i="19"/>
  <c r="M702" i="19"/>
  <c r="M703" i="19"/>
  <c r="M704" i="19"/>
  <c r="M705" i="19"/>
  <c r="M706" i="19"/>
  <c r="M707" i="19"/>
  <c r="M708" i="19"/>
  <c r="M709" i="19"/>
  <c r="M710" i="19"/>
  <c r="M711" i="19"/>
  <c r="M712" i="19"/>
  <c r="M713" i="19"/>
  <c r="M714" i="19"/>
  <c r="M715" i="19"/>
  <c r="M716" i="19"/>
  <c r="M717" i="19"/>
  <c r="M718" i="19"/>
  <c r="M719" i="19"/>
  <c r="M720" i="19"/>
  <c r="M721" i="19"/>
  <c r="M722" i="19"/>
  <c r="M723" i="19"/>
  <c r="M724" i="19"/>
  <c r="M725" i="19"/>
  <c r="M726" i="19"/>
  <c r="M727" i="19"/>
  <c r="M728" i="19"/>
  <c r="M729" i="19"/>
  <c r="M730" i="19"/>
  <c r="M731" i="19"/>
  <c r="M732" i="19"/>
  <c r="M733" i="19"/>
  <c r="M734" i="19"/>
  <c r="M735" i="19"/>
  <c r="M736" i="19"/>
  <c r="M737" i="19"/>
  <c r="M738" i="19"/>
  <c r="M739" i="19"/>
  <c r="M740" i="19"/>
  <c r="M741" i="19"/>
  <c r="M742" i="19"/>
  <c r="M743" i="19"/>
  <c r="M744" i="19"/>
  <c r="M745" i="19"/>
  <c r="M746" i="19"/>
  <c r="M747" i="19"/>
  <c r="M748" i="19"/>
  <c r="M749" i="19"/>
  <c r="M750" i="19"/>
  <c r="M751" i="19"/>
  <c r="M752" i="19"/>
  <c r="M753" i="19"/>
  <c r="M754" i="19"/>
  <c r="M755" i="19"/>
  <c r="M756" i="19"/>
  <c r="M757" i="19"/>
  <c r="M758" i="19"/>
  <c r="M759" i="19"/>
  <c r="M760" i="19"/>
  <c r="M761" i="19"/>
  <c r="M762" i="19"/>
  <c r="M763" i="19"/>
  <c r="M764" i="19"/>
  <c r="M765" i="19"/>
  <c r="M766" i="19"/>
  <c r="M767" i="19"/>
  <c r="M768" i="19"/>
  <c r="M769" i="19"/>
  <c r="M770" i="19"/>
  <c r="M771" i="19"/>
  <c r="M772" i="19"/>
  <c r="M773" i="19"/>
  <c r="M774" i="19"/>
  <c r="M775" i="19"/>
  <c r="M776" i="19"/>
  <c r="M777" i="19"/>
  <c r="M778" i="19"/>
  <c r="M779" i="19"/>
  <c r="M780" i="19"/>
  <c r="M781" i="19"/>
  <c r="M782" i="19"/>
  <c r="M783" i="19"/>
  <c r="M784" i="19"/>
  <c r="M785" i="19"/>
  <c r="M786" i="19"/>
  <c r="M787" i="19"/>
  <c r="M788" i="19"/>
  <c r="M789" i="19"/>
  <c r="M790" i="19"/>
  <c r="M791" i="19"/>
  <c r="M792" i="19"/>
  <c r="M793" i="19"/>
  <c r="M794" i="19"/>
  <c r="M795" i="19"/>
  <c r="M796" i="19"/>
  <c r="M797" i="19"/>
  <c r="M798" i="19"/>
  <c r="M799" i="19"/>
  <c r="M800" i="19"/>
  <c r="M801" i="19"/>
  <c r="M802" i="19"/>
  <c r="M803" i="19"/>
  <c r="M804" i="19"/>
  <c r="M805" i="19"/>
  <c r="M806" i="19"/>
  <c r="M807" i="19"/>
  <c r="M808" i="19"/>
  <c r="M809" i="19"/>
  <c r="M810" i="19"/>
  <c r="M811" i="19"/>
  <c r="M812" i="19"/>
  <c r="M813" i="19"/>
  <c r="M814" i="19"/>
  <c r="M815" i="19"/>
  <c r="M816" i="19"/>
  <c r="M817" i="19"/>
  <c r="M818" i="19"/>
  <c r="M819" i="19"/>
  <c r="M820" i="19"/>
  <c r="M821" i="19"/>
  <c r="M822" i="19"/>
  <c r="M823" i="19"/>
  <c r="M824" i="19"/>
  <c r="M825" i="19"/>
  <c r="M826" i="19"/>
  <c r="M827" i="19"/>
  <c r="M828" i="19"/>
  <c r="M829" i="19"/>
  <c r="M830" i="19"/>
  <c r="M831" i="19"/>
  <c r="M832" i="19"/>
  <c r="M833" i="19"/>
  <c r="M834" i="19"/>
  <c r="M835" i="19"/>
  <c r="M836" i="19"/>
  <c r="M837" i="19"/>
  <c r="M838" i="19"/>
  <c r="M839" i="19"/>
  <c r="M840" i="19"/>
  <c r="M841" i="19"/>
  <c r="M842" i="19"/>
  <c r="M843" i="19"/>
  <c r="M844" i="19"/>
  <c r="M845" i="19"/>
  <c r="M846" i="19"/>
  <c r="M847" i="19"/>
  <c r="M848" i="19"/>
  <c r="M849" i="19"/>
  <c r="M850" i="19"/>
  <c r="M851" i="19"/>
  <c r="M852" i="19"/>
  <c r="M853" i="19"/>
  <c r="M854" i="19"/>
  <c r="M855" i="19"/>
  <c r="M856" i="19"/>
  <c r="M857" i="19"/>
  <c r="M858" i="19"/>
  <c r="M4" i="19"/>
  <c r="M859" i="19" l="1"/>
  <c r="I859" i="19"/>
  <c r="N859" i="19" l="1"/>
</calcChain>
</file>

<file path=xl/comments1.xml><?xml version="1.0" encoding="utf-8"?>
<comments xmlns="http://schemas.openxmlformats.org/spreadsheetml/2006/main">
  <authors>
    <author>LILIA ANAYANSI TAPIA CURIEL</author>
    <author>Eslyn Xiomara Lona Garcia</author>
  </authors>
  <commentList>
    <comment ref="F99" authorId="0">
      <text>
        <r>
          <rPr>
            <b/>
            <sz val="9"/>
            <color indexed="81"/>
            <rFont val="Tahoma"/>
            <family val="2"/>
          </rPr>
          <t>LILIA ANAYANSI TAPIA CURIEL:</t>
        </r>
        <r>
          <rPr>
            <sz val="9"/>
            <color indexed="81"/>
            <rFont val="Tahoma"/>
            <family val="2"/>
          </rPr>
          <t xml:space="preserve">
Actualización domicilio</t>
        </r>
      </text>
    </comment>
    <comment ref="F113" authorId="0">
      <text>
        <r>
          <rPr>
            <b/>
            <sz val="9"/>
            <color indexed="81"/>
            <rFont val="Tahoma"/>
            <family val="2"/>
          </rPr>
          <t>LILIA ANAYANSI TAPIA CURIEL:</t>
        </r>
        <r>
          <rPr>
            <sz val="9"/>
            <color indexed="81"/>
            <rFont val="Tahoma"/>
            <family val="2"/>
          </rPr>
          <t xml:space="preserve">
Actualización domicilio</t>
        </r>
      </text>
    </comment>
    <comment ref="K743" authorId="1">
      <text>
        <r>
          <rPr>
            <b/>
            <sz val="9"/>
            <color indexed="81"/>
            <rFont val="Tahoma"/>
            <family val="2"/>
          </rPr>
          <t>TEL OF ANTERIOR:</t>
        </r>
        <r>
          <rPr>
            <sz val="9"/>
            <color indexed="81"/>
            <rFont val="Tahoma"/>
            <family val="2"/>
          </rPr>
          <t xml:space="preserve">
4737312660</t>
        </r>
      </text>
    </comment>
    <comment ref="K789" authorId="1">
      <text>
        <r>
          <rPr>
            <b/>
            <sz val="9"/>
            <color indexed="81"/>
            <rFont val="Tahoma"/>
            <family val="2"/>
          </rPr>
          <t>TEL OF ANTERIOR:</t>
        </r>
        <r>
          <rPr>
            <sz val="9"/>
            <color indexed="81"/>
            <rFont val="Tahoma"/>
            <family val="2"/>
          </rPr>
          <t xml:space="preserve">
4737312660</t>
        </r>
      </text>
    </comment>
  </commentList>
</comments>
</file>

<file path=xl/sharedStrings.xml><?xml version="1.0" encoding="utf-8"?>
<sst xmlns="http://schemas.openxmlformats.org/spreadsheetml/2006/main" count="14854" uniqueCount="4563">
  <si>
    <t>ZONA</t>
  </si>
  <si>
    <t>CLAVE</t>
  </si>
  <si>
    <t>DEPENDENCIA
ó
ENTIDAD</t>
  </si>
  <si>
    <t xml:space="preserve">DOMICILIO </t>
  </si>
  <si>
    <t>TELÉFONO OFICINA</t>
  </si>
  <si>
    <t>OBSERVACIONES</t>
  </si>
  <si>
    <t>A</t>
  </si>
  <si>
    <t>GUANAJUATO</t>
  </si>
  <si>
    <t>UTAPE</t>
  </si>
  <si>
    <t>DIRECCIÓN DE ARCHIVO HISTÓRICO</t>
  </si>
  <si>
    <t>LIC. MONICA BARRERA SUSANA STPHENSON</t>
  </si>
  <si>
    <t>DIRECCION GENERAL DE TRANSPARENCIA Y ACCESO A LA INFORMACIÓN DEL PODER EJECUTIVO</t>
  </si>
  <si>
    <t>DIRECCIÓN GENERAL DEL ARCHIVO GENERAL DEL PODER EJECUTIVO</t>
  </si>
  <si>
    <t>CERRO DE SAN MIGUEL #2, ANTIGUO CAMINO ROTARIO, COL. NUEVO GUANAJUATO, C.P. 36080</t>
  </si>
  <si>
    <t>NÚM. DE CONTROL INTERNO DSG</t>
  </si>
  <si>
    <t xml:space="preserve"> OFICINA</t>
  </si>
  <si>
    <t>NÚM. DE MÁQUINAS</t>
  </si>
  <si>
    <t xml:space="preserve">ENCARGADO (A) </t>
  </si>
  <si>
    <t>TELÉFONO ENCARGADO (A)</t>
  </si>
  <si>
    <t>FECHA DE INICIO DEL SERVICIO</t>
  </si>
  <si>
    <t>FOTOCOPIADO MAXIMO PROYECTADO POR AÑO</t>
  </si>
  <si>
    <t>FOTOCOPIADO MINIMO PROYECTADO POR AÑO</t>
  </si>
  <si>
    <t>FOT-EQUIPO 1</t>
  </si>
  <si>
    <t>FOA-716</t>
  </si>
  <si>
    <t>ALHONDIGA E INSURGENCIAS # 1, COL. CENTRO, C.P. 36000</t>
  </si>
  <si>
    <t>FOA-717</t>
  </si>
  <si>
    <t>FOA-718</t>
  </si>
  <si>
    <t>SAN SEBASTIAN NO. 78 ZONA CENTRO C.P. 36000</t>
  </si>
  <si>
    <t>FOA-719</t>
  </si>
  <si>
    <t>FOA-720</t>
  </si>
  <si>
    <t>SERVICIO DE FOTOCOPIADO  2022</t>
  </si>
  <si>
    <t>01 DE ENERO DE 2022</t>
  </si>
  <si>
    <t>473 732 1052</t>
  </si>
  <si>
    <t>473 688 0470                  EXT. 601</t>
  </si>
  <si>
    <t>473 735 0000 EXT. 3571</t>
  </si>
  <si>
    <t xml:space="preserve">473 756 4224 </t>
  </si>
  <si>
    <t>UVEG</t>
  </si>
  <si>
    <t>FOA-740</t>
  </si>
  <si>
    <t>UNIVERSIDAD VIRTUAL DEL ESTADO DE GUANAJUATO</t>
  </si>
  <si>
    <t>HERMENEGILDO BUSTOS #129 A SUR COL. CENTRO</t>
  </si>
  <si>
    <t>462 800 4066</t>
  </si>
  <si>
    <t>PURÍSIMA DEL RINCÓN</t>
  </si>
  <si>
    <t>DAHIR ADBEL RUBIO VILLANUEVA</t>
  </si>
  <si>
    <t>476 728 4194</t>
  </si>
  <si>
    <t>CRISTAL DE EXPOSITOR DOBLE CARTA/EN RED</t>
  </si>
  <si>
    <t>FOA-741</t>
  </si>
  <si>
    <t>FOA-742</t>
  </si>
  <si>
    <t>FOA-743</t>
  </si>
  <si>
    <t>UNIVERSIDAD VIRTUAL DEL 
ESTADO DE GUANAJUATO</t>
  </si>
  <si>
    <t>EN RED AL INICIO DEL SERVICIO</t>
  </si>
  <si>
    <t>FOA-744</t>
  </si>
  <si>
    <t>FOA-745</t>
  </si>
  <si>
    <t>FOA-746</t>
  </si>
  <si>
    <t xml:space="preserve">ANEXO IV ZONA A </t>
  </si>
  <si>
    <t>COMISIÓN ESTATAL DE ATENCIÓN INTEGRAL A VICTIMAS</t>
  </si>
  <si>
    <t>PLAZUELA DE CATA, NO. 2, COL. MINERAL DE CATA, C.P. 36010</t>
  </si>
  <si>
    <t>473 120 1234</t>
  </si>
  <si>
    <t>ARTURO ANTONIO PERERA CORTES</t>
  </si>
  <si>
    <t>FOT-EQUIPO 2</t>
  </si>
  <si>
    <t>CECCEG</t>
  </si>
  <si>
    <t>FOA-017</t>
  </si>
  <si>
    <t>CENTRO DE EVALUACIÓN Y CONTROL DE CONFIANZA DEL ESTADO DE GUANAJUATO</t>
  </si>
  <si>
    <t>CARRETERA ESTATAL LEON-CUERAMARO KM 7.5</t>
  </si>
  <si>
    <t>477 267 3900</t>
  </si>
  <si>
    <t>LEÓN</t>
  </si>
  <si>
    <t>C.P. ERÉNDIRA MORALES LOPEZ / ARQ. CARLOS HUMBERTO ISLAS SORIANO</t>
  </si>
  <si>
    <t>477 267 3904
477 267 3925</t>
  </si>
  <si>
    <t>FOT-EQUIPO 3</t>
  </si>
  <si>
    <t>FOA-018</t>
  </si>
  <si>
    <t>FOA-019</t>
  </si>
  <si>
    <t>CGJ</t>
  </si>
  <si>
    <t>COORDINACION GENERAL JURIDICA</t>
  </si>
  <si>
    <t>BULEVARD GUANAJUATO S/N, POZUELOS</t>
  </si>
  <si>
    <t>473 731 0376</t>
  </si>
  <si>
    <t>C.P. GABRIELA GOMEZ RIVERA</t>
  </si>
  <si>
    <t>FOA-383</t>
  </si>
  <si>
    <t>COFOCE</t>
  </si>
  <si>
    <t>OFICINA CENTRAL COFOCE</t>
  </si>
  <si>
    <t>PLAZA DE LA PAZ NO 100 COL PUERTO INTERIOR, SILAO GUANAJUATO CP 36275</t>
  </si>
  <si>
    <t>4722152000 ext 1118</t>
  </si>
  <si>
    <t>CARLOS ALBERTO VARGAS ANGUIANO</t>
  </si>
  <si>
    <t>FOA-100</t>
  </si>
  <si>
    <t>FOA-101</t>
  </si>
  <si>
    <t>FOA-102</t>
  </si>
  <si>
    <t>FOT-EQUIPO 1 COLOR</t>
  </si>
  <si>
    <t>IDEA GTO</t>
  </si>
  <si>
    <t>INSTITUTO DE INNOVACION, CIENCIA Y EMPRENDIMIENTO PARA LA COMPETITIVIDAD PARA EL ESTADO DE GUANAJUATO</t>
  </si>
  <si>
    <t>MINERAL DE CATA No. 1305, GUANAJUATO PUERTO INTERIOR SILAO DE LA VICTORIA GTO. CP 36275</t>
  </si>
  <si>
    <t>472 690 2010</t>
  </si>
  <si>
    <t>SILAO</t>
  </si>
  <si>
    <t>MIGUEL ANGEL ESTRADA ROMO</t>
  </si>
  <si>
    <t>477 641 8324</t>
  </si>
  <si>
    <t>INFOSPE</t>
  </si>
  <si>
    <t>FOA-263</t>
  </si>
  <si>
    <t>INSTITUTO DE FORMACIÓN EN SEGURIDAD PÚBLICA DEL ESTADO INFOSPE (DIRECCIÓN DE PROFESIONALIZACIÓN)</t>
  </si>
  <si>
    <t>YERBABUENA CARR. GUANAJUATO-JUVENTINO ROSAS KM. 7.5, BLVD. EUQUERIO GUERRERO S/N  C.P. 36250</t>
  </si>
  <si>
    <t>4737350000 EXT. 10451</t>
  </si>
  <si>
    <t>RODOLFO RODRIGO VAZQUEZ ALAMILLA</t>
  </si>
  <si>
    <t>FOA-264</t>
  </si>
  <si>
    <t>INSTITUTO DE FORMACIÓN EN SEGURIDAD PÚBLICA DEL ESTADO INFOSPE (COORDINACIÓN ADMINISTRATIVA)</t>
  </si>
  <si>
    <t>FOA-265</t>
  </si>
  <si>
    <t>INSTITUTO DE FORMACIÓN EN SEGURIDAD PÚBLICA DEL ESTADO (PROFESIONALIZACIÓN)</t>
  </si>
  <si>
    <t>FOA-266</t>
  </si>
  <si>
    <t>INSTITUTO DE FORMACIÓN EN SEGURIDAD PÚBLICA DEL ESTADO (COORDINACIÓN GENERAL)</t>
  </si>
  <si>
    <t>FOA-267</t>
  </si>
  <si>
    <t>INSTITUTO DE FORMACIÓN EN SEGURIDAD PÚBLICA DEL ESTADO (DIRECCIÓN DE EDUCACIÓN PROFESIONAL)</t>
  </si>
  <si>
    <t>FOA-268</t>
  </si>
  <si>
    <t>INSTITUTO DE FORMACIÓN EN SEGURIDAD PÚBLICA DEL ESTADO (DIRECCIÓN GENERAL)</t>
  </si>
  <si>
    <t>FOA-849</t>
  </si>
  <si>
    <t>INSTITUTO DE FORMACIÓN EN SEGURIDAD PÚBLICA DEL ESTADO INFOSPE (COORDINACIÓN JURÍDICA)</t>
  </si>
  <si>
    <t>FOA-850</t>
  </si>
  <si>
    <t>INSTITUTO DE FORMACIÓN EN SEGURIDAD PÚBLICA DEL ESTADO (COORDINACIÓN ACADEMICO OPERATIVO)</t>
  </si>
  <si>
    <t>INSTITUTO DE INFRAESTRUCTURA FISICA EDUCATIVA DE GUANAJUATO</t>
  </si>
  <si>
    <t>FOA-272</t>
  </si>
  <si>
    <t>LOTE DE TERRENO DEL PREDIO "CAÑADA DE SAN JOAQUIN", MUNICIPIO DE SILAO, GTO, UBICADO EN CARRETERA GTO-IRAPUATO KM 15 (ANTES KM 18)</t>
  </si>
  <si>
    <t>472 215 3300</t>
  </si>
  <si>
    <t>C. VICTOR MANUEL BARRIENTOS CORRALES</t>
  </si>
  <si>
    <t>CRISTAL EXPOSITOR TAMAÑO DOBLE CARTA
EN RED AL INICIO DEL SERVICIO</t>
  </si>
  <si>
    <t>FOA-273</t>
  </si>
  <si>
    <t>FOA-274</t>
  </si>
  <si>
    <t>FOA-275</t>
  </si>
  <si>
    <t>FOA-276</t>
  </si>
  <si>
    <t>PLAZA HIDALGO NUMERO 1</t>
  </si>
  <si>
    <t>FOA-277</t>
  </si>
  <si>
    <t>FOA-278</t>
  </si>
  <si>
    <t>FOA-279</t>
  </si>
  <si>
    <t>FOA-280</t>
  </si>
  <si>
    <t>LOTE DE TERRENO PREDIO "CAÑADA DE SAN JOAQUIN" MUNICIPIO DE SILAO, GTO, UBICADO EN CARRETERA GUANAJUATO-IRAPUATO KM 15 (ANTES KM 18)</t>
  </si>
  <si>
    <t>FOA-281</t>
  </si>
  <si>
    <t>FOA-282</t>
  </si>
  <si>
    <t>FOA-283</t>
  </si>
  <si>
    <t>FOA-284</t>
  </si>
  <si>
    <t xml:space="preserve">LOTE DE TERRENO DEL PREDIO “CAÑADA DE SAN JOAQUIN”, MUNICIPIO DE SILAO, GTO., UBICADO EN CARRETERA GUANAJUATO-IRAPUATO KM 15 (ANTES KM 18) </t>
  </si>
  <si>
    <t>FOA-285</t>
  </si>
  <si>
    <t>LOTE DE TERRENO DEL PREDIO “CAÑADA DE SAN JOAQUIN”, MUNICIPIO DE SILAO, GTO; UBICADO EN CARRETERA GUANAJUATO-IRAPUATO KM 15 (ANTES KM 18)</t>
  </si>
  <si>
    <t>FOA-286</t>
  </si>
  <si>
    <t>CRISTAL EXPOSITOR TAMAÑO DOBLE CARTA
Se requiere equipo en red</t>
  </si>
  <si>
    <t>FOA-287</t>
  </si>
  <si>
    <t>PLAZA HIDALGO NUMERO 1   ZONA CENTRO</t>
  </si>
  <si>
    <t>FOA-288</t>
  </si>
  <si>
    <t>LOTE DE TERRENO DEL PREDIO “CAÑADA DE SAN JOAQUIN” MUNICIPIO DE SILAO UBICADO EN CARRETERA GUANAJUATO-IRAPUATO KM 15 (ANTES KM 18)</t>
  </si>
  <si>
    <t>FOA-289</t>
  </si>
  <si>
    <t>FOA-290</t>
  </si>
  <si>
    <t>FOA-291</t>
  </si>
  <si>
    <t>FOA-292</t>
  </si>
  <si>
    <t>FOA-293</t>
  </si>
  <si>
    <t>FOA-294</t>
  </si>
  <si>
    <t>FOA-295</t>
  </si>
  <si>
    <t>FOA-296</t>
  </si>
  <si>
    <t>FOA-297</t>
  </si>
  <si>
    <t>FOA-298</t>
  </si>
  <si>
    <t>ITESG</t>
  </si>
  <si>
    <t>FOA-325</t>
  </si>
  <si>
    <t>INSTITUTO TECNOLOGICO SUPERIOR DE GUANAJUATO</t>
  </si>
  <si>
    <t>CARRETERA ESTATAL GUANAJUATO PUENTECILLAS KM 10.5 GUANAJUATO</t>
  </si>
  <si>
    <t>4737347878 EXT. 4</t>
  </si>
  <si>
    <t xml:space="preserve">CLARA VANESA VILLAR GARCIA </t>
  </si>
  <si>
    <t>EQUIPOS EN RED, CONTAR CON ESCANER A COLOR Y A DOBLE CARA</t>
  </si>
  <si>
    <t>FOA-326</t>
  </si>
  <si>
    <t>SICOM</t>
  </si>
  <si>
    <t>FOA-626</t>
  </si>
  <si>
    <t>DIRECCIÓN DE LICITACIONES Y CONTRATOS</t>
  </si>
  <si>
    <t xml:space="preserve">CIRCUITO SUPERIOR No. 5 CONJUNTO ADMINISTRATIVO POZUELOS EN EL 2DO. PISO </t>
  </si>
  <si>
    <t>473 735 2300</t>
  </si>
  <si>
    <t>C.P. MARIO RICO GARCÍA, C. MARICELA ANGUIANO ARELLANO</t>
  </si>
  <si>
    <t>477 724 2581   473 122 5211</t>
  </si>
  <si>
    <t>FOA-627</t>
  </si>
  <si>
    <t xml:space="preserve">COORDINACIÓN DE RECURSOS MATERIALES </t>
  </si>
  <si>
    <t xml:space="preserve">CIRCUITO SUPERIOR No. 5 CONJUNTO ADMINISTRATIVO POZUELOS EN EL 4TO. PISO </t>
  </si>
  <si>
    <t>CARR. GUANAJUATO-JUVENTINO ROSAS KM. 5.5</t>
  </si>
  <si>
    <t>FOA-629</t>
  </si>
  <si>
    <t xml:space="preserve">DIRECCIÓN GENERAL PROYECTOS Y SERVICIOS TÉCNICOS </t>
  </si>
  <si>
    <t>FOA-630</t>
  </si>
  <si>
    <t>COORDINACIÓN DE OBRA DOLORES HIDALGO</t>
  </si>
  <si>
    <t>HEROICO COLEGIO MILITAR No. 60</t>
  </si>
  <si>
    <t>418 182 3781</t>
  </si>
  <si>
    <t>DOLORES HIDALGO</t>
  </si>
  <si>
    <t>COORDINADOR DE ZONA O ASISTENTE DE OFICINA</t>
  </si>
  <si>
    <t>473 139 0086</t>
  </si>
  <si>
    <t>FOA-631</t>
  </si>
  <si>
    <t>COORDINACIÓN DE OBRA LEÓN</t>
  </si>
  <si>
    <t>PELETEROS NÚM 105. CD INDUSTRIAL</t>
  </si>
  <si>
    <t>477 763 5023</t>
  </si>
  <si>
    <t>473 124 4217</t>
  </si>
  <si>
    <t>C.P. MARIO RICO GARCIA /C. MARICELA ANGUIANO ARELLANO</t>
  </si>
  <si>
    <t>473 73 5 23 00</t>
  </si>
  <si>
    <t>FOA-634</t>
  </si>
  <si>
    <t>DIRECCION GENERAL DE CONSTRUCCION</t>
  </si>
  <si>
    <t>CIRCUITO SUPERIOR NO. 5 CONJUNTO ADMINISTRATIVO POZUELOS EN EL 3ER. PISO</t>
  </si>
  <si>
    <t>FOA-636</t>
  </si>
  <si>
    <t>DIRECCION DE PROYECTOS DE OBRA CIVIL</t>
  </si>
  <si>
    <t>FOA-637</t>
  </si>
  <si>
    <t>DIRECCION DE PROYECTOS DE INGENIERIA</t>
  </si>
  <si>
    <t>CARR. GUANAJUATO-JUVENTINO ROSAS KM. 5.5 MARFIL, GTO.</t>
  </si>
  <si>
    <t>FOA-638</t>
  </si>
  <si>
    <t>DIRECCION DE PROGRAMACION Y CONTROL FINANCIERO DE OBRA PROPIA</t>
  </si>
  <si>
    <t>CIRCUITO SUPERIOR NO. 5 CONJUNTO ADMINISTRATIVO POZUELOS EN EL 2DO. PISO</t>
  </si>
  <si>
    <t>FOA-639</t>
  </si>
  <si>
    <t>ORGANO INTERNO DE CONTROL</t>
  </si>
  <si>
    <t>FOA-640</t>
  </si>
  <si>
    <t>OFICIALIA DE PARTES</t>
  </si>
  <si>
    <t>CIRCUITO SUPERIOR NO. 5 CONJUNTO ADMINISTRATIVO POZUELOS EN EL 4TO. PISO</t>
  </si>
  <si>
    <t>FOA-831</t>
  </si>
  <si>
    <t>DIRECCIÓN GENERAL DE CARRETERAS ESTATALES DE CUOTA PLAZA DE COBRO GTO, AUTOPISTA DE CUOTA  GTO-SILAO.</t>
  </si>
  <si>
    <t>CARR. CUOTA GTO-SILAO         KM 0+000</t>
  </si>
  <si>
    <t>FOA-832</t>
  </si>
  <si>
    <t>PLAZA DE COBRO CERVERA</t>
  </si>
  <si>
    <t>CARRETERA CERVERA K.M. 0.00, COL. CERVERA, C.P. 36260</t>
  </si>
  <si>
    <t>FOA-833</t>
  </si>
  <si>
    <t>DIRECCIÓN DE CARRETERAS ESTATALES DE CUOTA</t>
  </si>
  <si>
    <t>CARRETERA A GUANAJUATO SILAO KM 0+000</t>
  </si>
  <si>
    <t>SMEI</t>
  </si>
  <si>
    <t>FOA-519</t>
  </si>
  <si>
    <t>OFICINAS ADMINISTRATIVAS SECRETARÍA DEL MIGRANTE Y ENLACE INTERNACIONAL</t>
  </si>
  <si>
    <t>CANTARRANAS 6, ZONA CENTRO</t>
  </si>
  <si>
    <t>473 735 0150</t>
  </si>
  <si>
    <t>LIC. JUAN ANTONIO TORRES</t>
  </si>
  <si>
    <t>473 103 1777</t>
  </si>
  <si>
    <t>SSP</t>
  </si>
  <si>
    <t>FOA-648</t>
  </si>
  <si>
    <t>DESPACHO DEL SECRETARIO</t>
  </si>
  <si>
    <t>CARRETERA PASO DE PERULES #90, EJIDO SANTA TERESA, C.P. 36260</t>
  </si>
  <si>
    <t>MARÍA DEL CARMEN BARAJAS GÓMEZ</t>
  </si>
  <si>
    <t>473 735 1600 
EXT. 13520</t>
  </si>
  <si>
    <t>FOA-649</t>
  </si>
  <si>
    <t>MA. MAGDALENA SÁNCHEZ CAMACHO</t>
  </si>
  <si>
    <t>473 735 1600
 EXT. 13506</t>
  </si>
  <si>
    <t>FOA-650</t>
  </si>
  <si>
    <t>DIRECCIÓN GENERAL JURÍDICA Y DERECHOS HUMANOS</t>
  </si>
  <si>
    <t>ALMA ROSA RODRÍGUEZ RAMÍREZ</t>
  </si>
  <si>
    <t>473 735 1600
 EXT. 13800</t>
  </si>
  <si>
    <t>FOA-651</t>
  </si>
  <si>
    <t>DIRECCIÓN GENERAL DE VINCULACIÓN Y PARTICIPACIÓN SOCIAL</t>
  </si>
  <si>
    <t>LIC. VIVIANA ZULET LEON SANCHEZ</t>
  </si>
  <si>
    <t>473 735 1600
 EXT. 13220
EXT. 13225</t>
  </si>
  <si>
    <t>FOA-652</t>
  </si>
  <si>
    <t>COORDINACIÓN DE ARCHIVOS 
SECRETARÍA DE SEGURIDAD PÚBLICA DEL ESTADO DE GUANAJUATO</t>
  </si>
  <si>
    <t>CALLE CAMINO REAL No. 5-A, POBLADO DE CARBONERO, FRACCIÓN DEL RANCHO SOLANO</t>
  </si>
  <si>
    <t>473 735 2400 
EXT. 12661 
EXT. 12664</t>
  </si>
  <si>
    <t>LIC. ALEJANDRA VILLEGAS PALOMARES</t>
  </si>
  <si>
    <t>FOA-653</t>
  </si>
  <si>
    <t>COORDINACIÓN GENERAL ADMINISTRATIVA</t>
  </si>
  <si>
    <t>CAMINO PASO DE PERULES NÚM. OFICIAL 370 (KM. 0+950)
 SAN JOSÉ DE LA LUZ
 C.P. 36260</t>
  </si>
  <si>
    <t>473 735 2400 
EXT. 12561</t>
  </si>
  <si>
    <t>LIC. JORGE CARRILLO CARRILLO Y/O MIGUEL PUGA RAMIREZ</t>
  </si>
  <si>
    <t>473 735 2400 
EXT. 12582</t>
  </si>
  <si>
    <t>FOA-654</t>
  </si>
  <si>
    <t>FOA-655</t>
  </si>
  <si>
    <t>COORDINACIÓN ESTATAL DE PROTECCIÓN CIVIL</t>
  </si>
  <si>
    <t>MINERAL DE VALENCIANA S/N, COL. PUERTO INTERIOR C.P. 36275</t>
  </si>
  <si>
    <t>472 748 93 30           472 748 93 39     472 748 93 31</t>
  </si>
  <si>
    <t>C. P. FELIPE DE JESÚS ACOSTA RAMÍREZ</t>
  </si>
  <si>
    <t>462 264 0300</t>
  </si>
  <si>
    <t>FOA-656</t>
  </si>
  <si>
    <t>FOA-657</t>
  </si>
  <si>
    <t>CENTRO ESTATAL DE INFORMACIÓN</t>
  </si>
  <si>
    <t>FOA-658</t>
  </si>
  <si>
    <t>FOA-659</t>
  </si>
  <si>
    <t>DIRECCIÓN GENERAL DEL SISTEMA ESTATAL, DE COORDINACIÓN, COMANDO, CONTROL, COMUNICACIONES, CÓMPUTO E INTELIGENCIA</t>
  </si>
  <si>
    <t>MINERAL DE CATA NÚM. 1303, COL. PUERTO INTERIOR, C. P. 36275</t>
  </si>
  <si>
    <t>LIC. MARIA DE JESUS LUNA HIGUERA</t>
  </si>
  <si>
    <t>472 748 5100 
EXT. 19103</t>
  </si>
  <si>
    <t>FOA-660</t>
  </si>
  <si>
    <t>FOA-661</t>
  </si>
  <si>
    <t>CENTRO ESTATAL DE PREVENCIÓN Y REINSERCIÓN SOCIAL DE GUANAJUATO</t>
  </si>
  <si>
    <t>CARR. A PUENTECILLAS KM. 11.5</t>
  </si>
  <si>
    <t>473 733 0423
473 733 0226</t>
  </si>
  <si>
    <t xml:space="preserve">GUANAJUATO </t>
  </si>
  <si>
    <t>MA. LOURDES GARCÍA GARCÍA</t>
  </si>
  <si>
    <t>FOA-662</t>
  </si>
  <si>
    <t>FOA-663</t>
  </si>
  <si>
    <t>FOA-664</t>
  </si>
  <si>
    <t>CENTRO ESTATAL DE PREVENCIÓN Y REINSERCIÓN SOCIAL DE SAN MIGUEL DE ALLENDE</t>
  </si>
  <si>
    <t>CARR. SAN MIGUEL DE ALLENDE - QUERÉTARO KM. 1.5</t>
  </si>
  <si>
    <t>415 152 42 82   415 152 42 29</t>
  </si>
  <si>
    <t>SAN MIGUEL ALLENDE</t>
  </si>
  <si>
    <t>PERLA ROCÍO RAMOS RODRÍGUEZ</t>
  </si>
  <si>
    <t>415 152 42 82
EXT. 14712</t>
  </si>
  <si>
    <t>FOA-665</t>
  </si>
  <si>
    <t>FOA-666</t>
  </si>
  <si>
    <t>COMISARÍA GENERAL DE LAS FUERZAS DE SEGURIDAD PÚBLICA</t>
  </si>
  <si>
    <t>473 735 0020</t>
  </si>
  <si>
    <t>MOISES RODRÍGUEZ</t>
  </si>
  <si>
    <t>FOA-667</t>
  </si>
  <si>
    <t>473 735 00 20</t>
  </si>
  <si>
    <t>FOA-668</t>
  </si>
  <si>
    <t>FOA-669</t>
  </si>
  <si>
    <t>BASE DE OPERACIONES MIXTA SAN DIEGO DE LA UNIÓN</t>
  </si>
  <si>
    <t>CARR. SAN DIEGO DE LA UNIÓN SAN LUIS POTOSÍ KM. 1</t>
  </si>
  <si>
    <t>418 684 1104               418 684 1105               418 684 1103</t>
  </si>
  <si>
    <t>SAN DIEGO DE LA UNIÓN</t>
  </si>
  <si>
    <t>MARÍA SARA HUERTA CORPUS</t>
  </si>
  <si>
    <t>FOA-670</t>
  </si>
  <si>
    <t>BASE DE OPERACIONES MIXTA LEÓN</t>
  </si>
  <si>
    <t>CARR. LEÓN-SAN FRANCISCO DEL RINCÓN KM. 6.0</t>
  </si>
  <si>
    <t>477 707 7525
 477 707 7529
  477 707 7583</t>
  </si>
  <si>
    <t>CELESTE GONZÁLEZ RODRÍGUEZ</t>
  </si>
  <si>
    <t>FOA-671</t>
  </si>
  <si>
    <t>CENTRO ESTATAL DE PREVENCIÓN Y REINSERCIÓN SOCIAL DE LÉON</t>
  </si>
  <si>
    <t>CARR. LEÓN - CUERÁMARO KM. 7.5</t>
  </si>
  <si>
    <t>4777635009                  4777635014               4777635093</t>
  </si>
  <si>
    <t>SANJUANA YEBRA MORALES</t>
  </si>
  <si>
    <t>477 763 5014
EXT. 14438</t>
  </si>
  <si>
    <t>FOA-672</t>
  </si>
  <si>
    <t>FOA-673</t>
  </si>
  <si>
    <t>FOA-674</t>
  </si>
  <si>
    <t>CENTRO ESTATAL DE PREVENCIÓN Y REINSERCIÓN SOCIAL DE SAN FELIPE</t>
  </si>
  <si>
    <t xml:space="preserve">CARR. SAN FELIPE-OCAMPO KM 2.5 </t>
  </si>
  <si>
    <t>4286851012       4286851041</t>
  </si>
  <si>
    <t>SAN FELIPE</t>
  </si>
  <si>
    <t>KARINA PADILLA BELMONTE</t>
  </si>
  <si>
    <t>428 685 1012</t>
  </si>
  <si>
    <t>FOA-675</t>
  </si>
  <si>
    <t>FOA-676</t>
  </si>
  <si>
    <t>DIRECCIÓN GENERAL DEL SISTEMA PENITENCIARIO</t>
  </si>
  <si>
    <t>CARR. GUANAJUATO-JUVENTINO ROSAS KM. 7.5, COL. YERBABUENA C.P. 36250</t>
  </si>
  <si>
    <t xml:space="preserve">473 733 1963
473 733 1964
473 733 1965
</t>
  </si>
  <si>
    <t>ANA YASMIN JAIME CHÁVEZ</t>
  </si>
  <si>
    <t>473 733 1963
473 733 1964
473 733 1965
EXT. 14041</t>
  </si>
  <si>
    <t>FOA-677</t>
  </si>
  <si>
    <t>COORDINACIÓN ADMINISTRATIVA Y CENTRO DE LOCALIZADORES ELECTRONICOS (BRAZALETES-CELE) DE LA DIRECCIÓN GENERAL DEL SISTEMA PENITENCIARIO</t>
  </si>
  <si>
    <t>FOA-678</t>
  </si>
  <si>
    <t>DIRECCIÓN GENERAL DE REINTEGRACIÓN SOCIAL PARA ADOLESCENTES</t>
  </si>
  <si>
    <t>CARR. LEÓN - CUERÁMARO KM. 7.5, PREDIO EL RATÓN C.P. 37689, LEÓN, GTO.</t>
  </si>
  <si>
    <t>477 689 1432
477 689 1434
477 689 1435</t>
  </si>
  <si>
    <t>C. P. CESARIO DANIEL RODRIGUEZ MORALES</t>
  </si>
  <si>
    <t>FOA-679</t>
  </si>
  <si>
    <t>FOA-680</t>
  </si>
  <si>
    <t>DIRECCIÓN DE SEGUIMIENTO A LIBERADOS</t>
  </si>
  <si>
    <t>473 735 0000
EXT. 14051</t>
  </si>
  <si>
    <t>TANIA ELIZABETH CHÁVEZ TORRES</t>
  </si>
  <si>
    <t>473 114 7366</t>
  </si>
  <si>
    <t>FOA-681</t>
  </si>
  <si>
    <t>FOA-682</t>
  </si>
  <si>
    <t xml:space="preserve">CARRETERA PASO DE PERULES  NO. 370,  EJIDO SANTA TERESA GUANAJUATO, GTO.  CODIGO POSTAL 36260   </t>
  </si>
  <si>
    <t>FOA-683</t>
  </si>
  <si>
    <t>BASE DE OPERACIONES MIXTA DE SAN JOSÉ ITURBIDE</t>
  </si>
  <si>
    <t>CARR. SAN JOSÉ ITURBIDE-SAN LUIS DE LA PAZ KM 8.0., COMUNIDAD VIBORILLAS</t>
  </si>
  <si>
    <t xml:space="preserve">473 733 4879
 </t>
  </si>
  <si>
    <t>SAN JOSÉ ITURBIDE</t>
  </si>
  <si>
    <t xml:space="preserve">473 733 4879
</t>
  </si>
  <si>
    <t>FOA-684</t>
  </si>
  <si>
    <t>472 748 51 00</t>
  </si>
  <si>
    <t>FOA-685</t>
  </si>
  <si>
    <t xml:space="preserve">DELEGACIÓN DE LA POLICÍA ESTATAL DE CAMINOS </t>
  </si>
  <si>
    <t>EDGAR RIGOBERTO LÓPEZ GONZÁLEZ</t>
  </si>
  <si>
    <t>FOA-686</t>
  </si>
  <si>
    <t>DELEGACIÓN DE LA POLICÍA ESTATAL DE CAMINOS CIUDAD MANUEL DOBLADO</t>
  </si>
  <si>
    <t>GALEANA No. 17-A</t>
  </si>
  <si>
    <t xml:space="preserve"> 432 744 1143</t>
  </si>
  <si>
    <t>CIUDAD MANUEL DOBLADO</t>
  </si>
  <si>
    <t>SUSANO TORRES FONSECA</t>
  </si>
  <si>
    <t>FOA-687</t>
  </si>
  <si>
    <t>DELEGACIÓN DE LA POLICÍA ESTATAL DE CAMINOS  DOLORES HIDALGO</t>
  </si>
  <si>
    <t>CALLE RIVERA DEL RIO # 55 A, ZONA CENTRO</t>
  </si>
  <si>
    <t xml:space="preserve"> 418 182 0197</t>
  </si>
  <si>
    <t>LUIS RICARDO CANO RAMIREZ</t>
  </si>
  <si>
    <t>FOA-688</t>
  </si>
  <si>
    <t>DELEGACIÓN DE LA POLICÍA ESTATAL DE CAMINOS SAN FELIPE</t>
  </si>
  <si>
    <t>CALLE PROFESORES No. 305</t>
  </si>
  <si>
    <t xml:space="preserve"> 428 685 0799</t>
  </si>
  <si>
    <t>RAMIRO DE LA ROSA MANZANO</t>
  </si>
  <si>
    <t>FOA-689</t>
  </si>
  <si>
    <t>DELEGACIÓN DE LA POLICÍA ESTATAL DE CAMINOS SAN FRANCISCO DEL RINCON</t>
  </si>
  <si>
    <t>H. COLEGIO MILITAR ESQ. NIÑOS HEROES S/N,  ZONA CENTRO  C.P. 36300</t>
  </si>
  <si>
    <t>476 743 0665</t>
  </si>
  <si>
    <t>JUAN MANUEL ROCHA GUERRERO</t>
  </si>
  <si>
    <t>FOA-690</t>
  </si>
  <si>
    <t xml:space="preserve"> DELEGACIÓN DE LA POLICÍA ESTATAL DE CAMINOS SAN JOSÉ ITUBIDE</t>
  </si>
  <si>
    <t>MANUEL DOBLADO No. 68</t>
  </si>
  <si>
    <t xml:space="preserve"> 419 234 2747</t>
  </si>
  <si>
    <t>OCTAVIO SÁNCHEZ FRIAS</t>
  </si>
  <si>
    <t>FOA-691</t>
  </si>
  <si>
    <t>DELEGACIÓN DE LA POLICÍA ESTATAL DE CAMINOS  SAN LUIS DE LA PAZ</t>
  </si>
  <si>
    <t>JUVENTINO ROSAS No. 109</t>
  </si>
  <si>
    <t xml:space="preserve"> 468 688 2487</t>
  </si>
  <si>
    <t>SAN LUIS DE LA PAZ</t>
  </si>
  <si>
    <t>SERGIO LOZANO SÁNCHEZ</t>
  </si>
  <si>
    <t>FOA-692</t>
  </si>
  <si>
    <t xml:space="preserve"> DELEGACIÓN DE LA POLICÍA ESTATAL DE CAMINOS SAN MIGUEL DE ALLENDE</t>
  </si>
  <si>
    <t>AV. 1RO DE MAYO No. 60</t>
  </si>
  <si>
    <t xml:space="preserve"> 415 120 4046</t>
  </si>
  <si>
    <t>JOSÉ GONZÁLEZ AYALA</t>
  </si>
  <si>
    <t>FOA-693</t>
  </si>
  <si>
    <t xml:space="preserve"> DELEGACIÓN DE LA POLICÍA ESTATAL DE CAMINOS  SILAO</t>
  </si>
  <si>
    <t>CALLE 5 DE MAYO No. 13</t>
  </si>
  <si>
    <t xml:space="preserve"> 472 722 0436</t>
  </si>
  <si>
    <t>GUSTAVO ALEJANDRO RIOS RUIZ</t>
  </si>
  <si>
    <t>FOA-694</t>
  </si>
  <si>
    <t>FOA-695</t>
  </si>
  <si>
    <t>FOA-696</t>
  </si>
  <si>
    <t>DIRECCIÓN GENERAL DE LAS FUERZAS DE SEGURIDAD PÚBLICA (COORDINACIÓN JURÍDICA) CUARTEL 2</t>
  </si>
  <si>
    <t>YERBABUENA CARR. GUANAJUATO-JUVENTINO ROSAS KM. 9.5 C.P. 36250</t>
  </si>
  <si>
    <t>473 733 1334
 473 733 2471</t>
  </si>
  <si>
    <t>LIC. LUIS ENRIQUE HERNÁNDEZ SÁNCHEZ</t>
  </si>
  <si>
    <t>FOA-697</t>
  </si>
  <si>
    <t>CARRETERA A PASO DE PERULES, FRACC. DE LA PARCELA 37 Z-1 P-1/1,  #370, BARRIO SANTA TERESA, C.P. 36260</t>
  </si>
  <si>
    <t>FOA-698</t>
  </si>
  <si>
    <t>FOA-699</t>
  </si>
  <si>
    <t xml:space="preserve"> DELEGACIÓN DE LA POLICÍA ESTATAL DE CAMINOS  LEÓN</t>
  </si>
  <si>
    <t>BLVD. ADOLFO LÓPEZ MATEOS Y MERIDA 2do. PISO</t>
  </si>
  <si>
    <t>477 713 3451
 477 714 4540</t>
  </si>
  <si>
    <t>CANDIDO NAVARRO RODRÍGUEZ</t>
  </si>
  <si>
    <t>FOA-700</t>
  </si>
  <si>
    <t>FOA-701</t>
  </si>
  <si>
    <t>FOA-702</t>
  </si>
  <si>
    <t>FOA-703</t>
  </si>
  <si>
    <t>415 152 4282 
EXT. 14712</t>
  </si>
  <si>
    <t>FOA-704</t>
  </si>
  <si>
    <t>FOA-705</t>
  </si>
  <si>
    <t>FOA-706</t>
  </si>
  <si>
    <t>FOA-707</t>
  </si>
  <si>
    <t>472 748 5100
 EXT. 19103</t>
  </si>
  <si>
    <t xml:space="preserve">A </t>
  </si>
  <si>
    <t>FOA-708</t>
  </si>
  <si>
    <t>YERBABUENA CARR. GUANAJUATO-JUVENTINO ROSAS KM. 7.5, BLVD. EUQUERIO GUERRERO S/N  C.P. 36250 (C-3)</t>
  </si>
  <si>
    <t>MOISES RODRIGUEZ</t>
  </si>
  <si>
    <t>473 735 2400 
EXT. 12580</t>
  </si>
  <si>
    <t>SG</t>
  </si>
  <si>
    <t>FOA-522</t>
  </si>
  <si>
    <t>DESPACHO DEL C. SECRETARIO</t>
  </si>
  <si>
    <t>PASEO DE LA PRESA No. 103 3er. PISO</t>
  </si>
  <si>
    <t>BRENDA GUADALUPE CHÁVEZ GALLO</t>
  </si>
  <si>
    <t>FOA-523</t>
  </si>
  <si>
    <t>COORDINACION DE ASESORES</t>
  </si>
  <si>
    <t>PASEO DE LA PRESA 87, COL. CENTRO, C.P. 36000. GUANAJUATO, GTO</t>
  </si>
  <si>
    <t>ANGÉLICA MORALES ÁLVAREZ</t>
  </si>
  <si>
    <t>FOA-524</t>
  </si>
  <si>
    <t>SIPINNA</t>
  </si>
  <si>
    <t>PASEO DE LA PRESA No. 87</t>
  </si>
  <si>
    <t>EUGENIA SÁNCHEZ VALLEJO</t>
  </si>
  <si>
    <t>FOA-525</t>
  </si>
  <si>
    <t>DIRECCIÓN DE TECNOLOGÍAS DE INFORMACIÓN</t>
  </si>
  <si>
    <t>PASEO DE LA PRESA No. 103 ALTOS CARRETERA PANORAMICA</t>
  </si>
  <si>
    <t>ADRIANA BUENO VILLANUEVA</t>
  </si>
  <si>
    <t>FOA-526</t>
  </si>
  <si>
    <t>DIRECCION GENERAL DE ADMINISTRACION</t>
  </si>
  <si>
    <t>CAMINO REAL DE MARFÍL NO. 1, ESQUINA JALAPA</t>
  </si>
  <si>
    <t>LIC. ALMA ROCÍO BUSTOS GARCÍA</t>
  </si>
  <si>
    <t>FOA-527</t>
  </si>
  <si>
    <t>FOA-528</t>
  </si>
  <si>
    <t>DIR. GRAL. DE ASUNTOS JURÍDICOS Y VISITADURÍA</t>
  </si>
  <si>
    <t>CARRETERA PANORAMICA TRAMO PASTITA PREPARATORIA GTO, KM. 12 COL. GUIJAS</t>
  </si>
  <si>
    <t>LUZ ADRIANA ZAVALA BAEZA</t>
  </si>
  <si>
    <t>FOA-529</t>
  </si>
  <si>
    <t>ALFREDO GARCÍA MORALES</t>
  </si>
  <si>
    <t>FOA-530</t>
  </si>
  <si>
    <t>DIRECCIÓN DEL PERÍODICO OFICIAL</t>
  </si>
  <si>
    <t>CARRETERA GUANAJUATO JUVENTINO ROSAS KM. 10</t>
  </si>
  <si>
    <t>KARLA PATRICIA CRUZ GÓMEZ</t>
  </si>
  <si>
    <t>FOA-531</t>
  </si>
  <si>
    <t>VENTANILLA DE LEGALIZACIONES</t>
  </si>
  <si>
    <t>JUAN VALLE NO. 20</t>
  </si>
  <si>
    <t>FOA-532</t>
  </si>
  <si>
    <t>DIRECCIÓN GENERAL DE TRANSPORTE DEL ESTADO</t>
  </si>
  <si>
    <t>BLVD EUQUERIO GUERRERO SN COL YERBABUENA</t>
  </si>
  <si>
    <t xml:space="preserve"> 4737331570  EXT. 1108</t>
  </si>
  <si>
    <t>MARÍA EUGENIA BARRÓN RODRÍGUEZ</t>
  </si>
  <si>
    <t>FOA-533</t>
  </si>
  <si>
    <t>REGISTRO PUBLICO DE CONCESIONES Y PERMISOS</t>
  </si>
  <si>
    <t>4737331570  EXT. 1707</t>
  </si>
  <si>
    <t>GLORIA GEORGINA VILLALPANDO ROCHA</t>
  </si>
  <si>
    <t>FOA-534</t>
  </si>
  <si>
    <t xml:space="preserve">4737331570  EXT. 1802 </t>
  </si>
  <si>
    <t>JORGE GONZALEZ PICHARDO</t>
  </si>
  <si>
    <t>FOA-535</t>
  </si>
  <si>
    <t>4737331570  EXT. 1301 O 1304</t>
  </si>
  <si>
    <t>GABRIELA ÁLVAREZ RANGEL</t>
  </si>
  <si>
    <t>FOA-536</t>
  </si>
  <si>
    <t>DEFENSORIA PÚBLICA PENAL Y REPRESENTACION GRATUITA EN MATERIA CIVIL.</t>
  </si>
  <si>
    <t>AVENIDA LAS AMERICAS #34 FRACCIONAMIENTO IGNACIO RAMIREZ</t>
  </si>
  <si>
    <t>ANA LILIA SUASTE PUERTO</t>
  </si>
  <si>
    <t>FOA-537</t>
  </si>
  <si>
    <t>CALLE ALGARROBO ESQ. SAUCE COL. SAN AGUSTIN III</t>
  </si>
  <si>
    <t>MYRIAM LIZBETH ORTIZ LOPEZ</t>
  </si>
  <si>
    <t>418 1544169</t>
  </si>
  <si>
    <t>FOA-538</t>
  </si>
  <si>
    <t>CALLE HACIENDA CAPULIN # 50 COL. LA LLORONA</t>
  </si>
  <si>
    <t>MARÍA ANAYELI TENIENTE RAMÍREZ</t>
  </si>
  <si>
    <t>419 2342890</t>
  </si>
  <si>
    <t>FOA-539</t>
  </si>
  <si>
    <t>DIR. GRAL. DE REG. PUB. Y NOT.</t>
  </si>
  <si>
    <t>CALLE NUEVA S/N COL. NORIA ALTA</t>
  </si>
  <si>
    <t>4737324522 Y 41614</t>
  </si>
  <si>
    <t>PAUL OSVALDO ORTEGA SÁNCHEZ</t>
  </si>
  <si>
    <t>FOA-540</t>
  </si>
  <si>
    <t>FOA-541</t>
  </si>
  <si>
    <t>REGISTRO PÚBLICO DE LA PROPIEDAD</t>
  </si>
  <si>
    <t>CALLE RIVERA DEL RIO NO.55 A</t>
  </si>
  <si>
    <t>ALEJANDRO ANGAR SÁNCHEZ RODRÍGUEZ</t>
  </si>
  <si>
    <t>FOA-542</t>
  </si>
  <si>
    <t>JUAN VALLE NO. 20 ZONA CENTRO</t>
  </si>
  <si>
    <t>4737321078 Y 29869</t>
  </si>
  <si>
    <t>LIC. MARIANA ALCÁNTARA RODRÍGUEZ</t>
  </si>
  <si>
    <t>FOA-543</t>
  </si>
  <si>
    <t xml:space="preserve">OFICINA REGIONAL DE MOVILIDAD </t>
  </si>
  <si>
    <t>BLVD. ADOLFO LOPEZ MATEOS Y MERIDA 2o. PISO COL. COECILLO</t>
  </si>
  <si>
    <t>4777133451 Y 4777144540</t>
  </si>
  <si>
    <t>LUIS MANUEL MOSQUEDA TORRES</t>
  </si>
  <si>
    <t>FOA-544</t>
  </si>
  <si>
    <t>DIRECCIÓN DE ATENCIÓN CAPACITACION  Y CULTURA VIAL</t>
  </si>
  <si>
    <t>BLVD. EUQUERIO GUERRERO S/N, COL. YERBABUENA</t>
  </si>
  <si>
    <t>47272 32549</t>
  </si>
  <si>
    <t>ISABEL SERVIN DURAN</t>
  </si>
  <si>
    <t>FOA-545</t>
  </si>
  <si>
    <t>DEFENSORIA PÚBLICA PENAL</t>
  </si>
  <si>
    <t>CARRETERA LEON CUERAMARO KM 11.5</t>
  </si>
  <si>
    <t>477 7635107</t>
  </si>
  <si>
    <t>ZAID ASUNCION DE ANDA MARQUEZ</t>
  </si>
  <si>
    <t>FOA-546</t>
  </si>
  <si>
    <t>REPRESENTACION GRATUITA EN MATERIA CIVIL</t>
  </si>
  <si>
    <t>CALLE ZARAGOZA # 308</t>
  </si>
  <si>
    <t>TERESA CARDENAS VALTIERRA</t>
  </si>
  <si>
    <t>FOA-547</t>
  </si>
  <si>
    <t>DEFENSORIA DE OFICIO EN MATERIA PENAL Y REPRESENTACION GRATUITA EN MATERIA CIVIL.</t>
  </si>
  <si>
    <t>AV. FERROCARRIL NO.203, COL. MAGISTERIAL</t>
  </si>
  <si>
    <t>LIC. SERGIO SANCHEZ GARCIA</t>
  </si>
  <si>
    <t>FOA-548</t>
  </si>
  <si>
    <t>BLVD. SAN JUAN BOSCO NO. 3068, COL. CAÑADA DEL REFUGIO.</t>
  </si>
  <si>
    <t>LIC. JOSÉ FRANCISCO GUIDO ZAMORA</t>
  </si>
  <si>
    <t>FOA-549</t>
  </si>
  <si>
    <t>FOA-550</t>
  </si>
  <si>
    <t>FOA-551</t>
  </si>
  <si>
    <t>ALLENDE 101 ESQUINA CON PLAZA PRINCIPAL PLANTA ALTA. ZONA CENTRO</t>
  </si>
  <si>
    <t>LIC. LAURA DELGADO MACÍAS</t>
  </si>
  <si>
    <t>FOA-552</t>
  </si>
  <si>
    <t>CALLE H. COLEGIO MILITAR ESQ. CON NIÑOS HEROES</t>
  </si>
  <si>
    <t>4767430421 Y 39115</t>
  </si>
  <si>
    <t>SAN FRANCISCO DEL RINCÓN</t>
  </si>
  <si>
    <t>LIC ANALIA ALVARADO DEL AGUILA</t>
  </si>
  <si>
    <t>FOA-553</t>
  </si>
  <si>
    <t>CALLE RAYÓN NO. 13-B LOCAL 4</t>
  </si>
  <si>
    <t>LIC. SILVIA RIVERA PADRÓN</t>
  </si>
  <si>
    <t>FOA-554</t>
  </si>
  <si>
    <t>CALLE FCO. JAVIER MINA NO. 3 LOCALES 6 Y 8 PLANTA BAJA</t>
  </si>
  <si>
    <t>LIC. OMAR VÁZQUEZ VÁZQUEZ</t>
  </si>
  <si>
    <t>FOA-555</t>
  </si>
  <si>
    <t>PLAZA PRIMAVERA LOCAL 24</t>
  </si>
  <si>
    <t>LIC. SAIDY JEANETTE GALLARDO GUTIERREZ</t>
  </si>
  <si>
    <t>FOA-556</t>
  </si>
  <si>
    <t>CALLE 5 DE MAYO NO. 3</t>
  </si>
  <si>
    <t>4727220309 Y 23965</t>
  </si>
  <si>
    <t>LIC. ALEJANDRINA DEL ROCÍO GUEVARA PRIETO</t>
  </si>
  <si>
    <t>FOA-557</t>
  </si>
  <si>
    <t>DIRECCION GENERAL DE REGISTRO CIVIL</t>
  </si>
  <si>
    <t>CARR. GTO JUV. ROSAS KM. 9.5 COL. YERBABUENA, GTO.</t>
  </si>
  <si>
    <t>RICARDO ROBLES PRADA</t>
  </si>
  <si>
    <t>FOA-558</t>
  </si>
  <si>
    <t>ARCHIVO DOCUMENTAL DEL REGISTRO CIVIL</t>
  </si>
  <si>
    <t>CALLE ETA NÚMERO 315 COL.PARQUE DELTA INDUSTRIAL</t>
  </si>
  <si>
    <t>BLANCA ESTELA DAVALOS MÁRQUEZ</t>
  </si>
  <si>
    <t>FOA-559</t>
  </si>
  <si>
    <t>REGISTRO CIVIL</t>
  </si>
  <si>
    <t>PLAZA REAL DEL CONDE LOCALES AB 17,18, 24, 25 Y PASILLO CERRADO</t>
  </si>
  <si>
    <t>MARIA GALVAN MATA</t>
  </si>
  <si>
    <t>FOA-560</t>
  </si>
  <si>
    <t>CONOCIDO, PRESIDENCIA MUNICIPAL (PLAZA PRINCIPAL)</t>
  </si>
  <si>
    <t>ATARJEA</t>
  </si>
  <si>
    <t>MARTINA SANCHEZ GUILLEN</t>
  </si>
  <si>
    <t>FOA-561</t>
  </si>
  <si>
    <t>GALEANA # 17 PLANTA BAJA</t>
  </si>
  <si>
    <t>IRENE ITZEL RODRÍGUEZ ESCOBAR</t>
  </si>
  <si>
    <t>FOA-562</t>
  </si>
  <si>
    <t>AV. HIDALGO No. 41</t>
  </si>
  <si>
    <t xml:space="preserve">DOCTOR MORA </t>
  </si>
  <si>
    <t>JORGE ABRAHAM FRIAS SORIA</t>
  </si>
  <si>
    <t>FOA-563</t>
  </si>
  <si>
    <t>CALLE RIVERA DEL RIO NO. 55 A</t>
  </si>
  <si>
    <t>MARCELINO DORANTES HERNANDEZ</t>
  </si>
  <si>
    <t>FOA-564</t>
  </si>
  <si>
    <t>JUAN VALLE # 20 ALTOS</t>
  </si>
  <si>
    <t>GABRIEL ALEJANDRO ROMERO RAMIREZ</t>
  </si>
  <si>
    <t>FOA-565</t>
  </si>
  <si>
    <t xml:space="preserve">JUÁREZ 204 1er PISO, ZONA CENTRO </t>
  </si>
  <si>
    <t>YARA MARCELA ALCALA CHAVEZ</t>
  </si>
  <si>
    <t>FOA-566</t>
  </si>
  <si>
    <t>REGISTRO CIVIL, SALA DE MATRIMONIOS</t>
  </si>
  <si>
    <t>BOULEVARD JUAN ALONSO DE TORRES,ORIENTE NO. 1315 LOCALES E31,E32 Y E33 PLAZA  TORRES</t>
  </si>
  <si>
    <t>4777164017 y 7161585</t>
  </si>
  <si>
    <t>JUDITH ELIZABETH CRUZ NERI</t>
  </si>
  <si>
    <t>FOA-567</t>
  </si>
  <si>
    <t>C. MA. LUISA # 109 FRACC. LOMA BONITA, BARRIO DE SAN MIGUEL</t>
  </si>
  <si>
    <t>MARTHA CENTENO CASTRO</t>
  </si>
  <si>
    <t>FOA-568</t>
  </si>
  <si>
    <t xml:space="preserve">AV. INSURGENTES S/N ESQ. CON AV. MEXICO COLONIA LOS PARAISOS </t>
  </si>
  <si>
    <t>ALEJANDRA PONCE JASSO</t>
  </si>
  <si>
    <t>FOA-569</t>
  </si>
  <si>
    <t>AV. DE LA JUVENTUD NO. 116, COL. JOLGUABER, HOSPITAL MATERNO INFANTIL)</t>
  </si>
  <si>
    <t>JOSÉ ISAIAS GUTIÉRREZ VILLAGÓMEZ</t>
  </si>
  <si>
    <t>FOA-570</t>
  </si>
  <si>
    <t>CALLE ETA # 315 FRACCIONAMIENTO  INDUSTRIAL DELTA</t>
  </si>
  <si>
    <t>TOBIAS MONTES REYNOSO</t>
  </si>
  <si>
    <t>FOA-571</t>
  </si>
  <si>
    <t>BLVD. SAN JUAN BOSCO No.1301 LOCAL 4"A" COLONIA INDUSTRIAL</t>
  </si>
  <si>
    <t>MARIA IGNACIA MEDELLIN RODRIGUEZ</t>
  </si>
  <si>
    <t>FOA-572</t>
  </si>
  <si>
    <t>BLVD. PUENTE MILENIO NO. 1001-A, COL. SAN CARLOS</t>
  </si>
  <si>
    <t>CARLOS RICARDO PEÑAFLOR CERVANTES</t>
  </si>
  <si>
    <t>FOA-573</t>
  </si>
  <si>
    <t>CREPUSCULO Y AMANECER 101, COL.  VALLE DEL SOL</t>
  </si>
  <si>
    <t>SARA MARÍA SALGADO PACHECO</t>
  </si>
  <si>
    <t>FOA-574</t>
  </si>
  <si>
    <t>HIDALGO 401, COL.ZONA CENTRO</t>
  </si>
  <si>
    <t xml:space="preserve">OCAMPO </t>
  </si>
  <si>
    <t>ARIADNA FUENTES GONZALEZ</t>
  </si>
  <si>
    <t>FOA-575</t>
  </si>
  <si>
    <t>MA. SOLEDAD BARAJAS NO. 100, FRACC. LA BARDA</t>
  </si>
  <si>
    <t>ARACELI DEL SOCORRO CANO MASCORRO</t>
  </si>
  <si>
    <t>FOA-576</t>
  </si>
  <si>
    <t>CALLE BENITO JUAREZ NÚMERO 9, INT. 10, COL. CENTRO</t>
  </si>
  <si>
    <t xml:space="preserve">ROMITA </t>
  </si>
  <si>
    <t>MA. MARTHA MARICCHI CARPIO</t>
  </si>
  <si>
    <t>FOA-577</t>
  </si>
  <si>
    <t>JUAREZ ESQ. ALLENDE # 69 INT. 2</t>
  </si>
  <si>
    <t>MA. DE LA LUZ CAMARILLO LOPEZ</t>
  </si>
  <si>
    <t>FOA-578</t>
  </si>
  <si>
    <t>CALLE PROFESORES # 305 A ZONA CENTRO</t>
  </si>
  <si>
    <t>MARTIN GERARDO SORIANO PEREZ</t>
  </si>
  <si>
    <t>FOA-579</t>
  </si>
  <si>
    <t>H. COLEGIO MILITAR S/N, ESQUINA NIÑOS HEROES PLANTA ALTA</t>
  </si>
  <si>
    <t>ERNESTO JOAQUIN LOPEZ VILLEGAS</t>
  </si>
  <si>
    <t>FOA-580</t>
  </si>
  <si>
    <t>PLAZA PRINCIPAL # 8, ZONA CENTRO</t>
  </si>
  <si>
    <t>MAYRA DAYAM RAYA SANCHEZ</t>
  </si>
  <si>
    <t>FOA-581</t>
  </si>
  <si>
    <t>CALLE PALO ALTO NO. 7, COL. EL TABLÓN</t>
  </si>
  <si>
    <t>SANTA CATARINA</t>
  </si>
  <si>
    <t>MA. CONCEPCIÓN MONTES BARRERA</t>
  </si>
  <si>
    <t>FOA-582</t>
  </si>
  <si>
    <t>AV. FERROCARRIL NO. 408, COL. NUEVA DEL SOL</t>
  </si>
  <si>
    <t>ALICIA VENTURA MARTINEZ</t>
  </si>
  <si>
    <t>FOA-583</t>
  </si>
  <si>
    <t>FRANCISCO I MADERO N° 1 (DENTRO PRES MUNICIPAL)</t>
  </si>
  <si>
    <t>TIERRA BLANCA</t>
  </si>
  <si>
    <t>JUAN HERNÁNDEZ LÓPEZ</t>
  </si>
  <si>
    <t>FOA-584</t>
  </si>
  <si>
    <t>CÁNDIDO NAVARRO NO. 26 A, COMUNIDAD LA ALDEA</t>
  </si>
  <si>
    <t>JUAN CARLOS DURAN HERNÁNDEZ</t>
  </si>
  <si>
    <t>FOA-585</t>
  </si>
  <si>
    <t>5 DE MAYO No.13 ALTOS</t>
  </si>
  <si>
    <t>FOA-586</t>
  </si>
  <si>
    <t xml:space="preserve">DIRECCIONES: GENERAL, REG. DE ASENTAMIENTOS HUMANOS Y ASUNTOS AGRARIOS, PROMOCION SOCIAL Y PROYECTOS TECNICOS DE URBANIZACION </t>
  </si>
  <si>
    <t>BULEVARD EUQUERIO GUERRERO S/N COL. YERBABUENA C.P. 36250</t>
  </si>
  <si>
    <t>4737330909 Y 32158</t>
  </si>
  <si>
    <t>C. JUAN ANTONIO RAMIREZ HERRERA</t>
  </si>
  <si>
    <t>FOA-587</t>
  </si>
  <si>
    <t>JULCA LEON</t>
  </si>
  <si>
    <t>BLVD VENUSTIANO CARRANZA N0. 904, COL. LOS FRESNOS</t>
  </si>
  <si>
    <t>JOSÉ LUIS SÁNCHEZ CASTILLO</t>
  </si>
  <si>
    <t>FOA-588</t>
  </si>
  <si>
    <t>FOA-589</t>
  </si>
  <si>
    <t>FOA-590</t>
  </si>
  <si>
    <t>FOA-591</t>
  </si>
  <si>
    <t>FOA-592</t>
  </si>
  <si>
    <t>JULCA GTO</t>
  </si>
  <si>
    <t>CONDOMINIO PLAZA ORO S/N CARR. JUV. ROSAS KM. 6.5</t>
  </si>
  <si>
    <t>JOSÉ ARTURO HERNÁNDEZ RICO</t>
  </si>
  <si>
    <t>FOA-593</t>
  </si>
  <si>
    <t>TRIBUNAL BUROCRATICO</t>
  </si>
  <si>
    <t>BEATRIZ ÁLVAREZ CAVAZOS</t>
  </si>
  <si>
    <t>FOA-594</t>
  </si>
  <si>
    <t>DIRECCION GENERAL DEL TRABAJO</t>
  </si>
  <si>
    <t>ANDREA LETICIA CHÁVEZ MUÑOZ</t>
  </si>
  <si>
    <t>FOA-595</t>
  </si>
  <si>
    <t>SUBSECRETARIA DEL TRABAJO Y PREV SOCIAL</t>
  </si>
  <si>
    <t>4737330740, EXT. 1301</t>
  </si>
  <si>
    <t>VERÓNICA GARCÍA GONZÁLEZ</t>
  </si>
  <si>
    <t>FOA-596</t>
  </si>
  <si>
    <t>FOA-597</t>
  </si>
  <si>
    <t>DESPACHO DEL SECRETARIO EJECUTIVO DEL S.E.S.P.</t>
  </si>
  <si>
    <t>SAN MATÍAS NÚM 18, COL SAN JAVIER</t>
  </si>
  <si>
    <t>ALMA LETICIA ZAVALA TORRES</t>
  </si>
  <si>
    <t>FOA-598</t>
  </si>
  <si>
    <t>COORDINACIÓN DE FONDOS Y SUBSIDIOS Y ÁREAS DE APOYO</t>
  </si>
  <si>
    <t>SAN MATÍAS NÚM 25, COL SAN JAVIER</t>
  </si>
  <si>
    <t>FOA-599</t>
  </si>
  <si>
    <t>DIRECCÍÓN GENERAL DE DEFENSORÍA PÚBLICA</t>
  </si>
  <si>
    <t>CARR. YERBABUENA-PUENTECILLAS, ESQUINA CON AVENIDA LOMAS, EXHACIENDA DE PUENTECILLA KM 3+327</t>
  </si>
  <si>
    <t>JESSICA MARIA GUITIERREZ GAMEZ</t>
  </si>
  <si>
    <t>FOA-600</t>
  </si>
  <si>
    <t>REPRESENTACIÓN GRATUITA EN MATERIA CIVIL</t>
  </si>
  <si>
    <t>AV. JUAREZ Y 5 DE MAYO S/N, ALTOS BANCO SCOTIA BANKINVERLAT</t>
  </si>
  <si>
    <t>SINAI IRAZU OLMEDO TREJO</t>
  </si>
  <si>
    <t>FOA-601</t>
  </si>
  <si>
    <t>AV. JUÁREZ # 204 3° PISO COL. CENTRO</t>
  </si>
  <si>
    <t>477 71 6 85 09
477 71 6 37 38</t>
  </si>
  <si>
    <t>MARÍA ISABEL TENORIO PÉREZ</t>
  </si>
  <si>
    <t>FOA-602</t>
  </si>
  <si>
    <t>COORDINACIÓN DE DEFENSORÍA DE OFICIO ESPECIALIZADA PARA ADOLESCENTES</t>
  </si>
  <si>
    <t>CARRETERA LEÓN CUERÁMARO KM . 11.5 PREDIO RENOVACIÓN</t>
  </si>
  <si>
    <t>4778560200 AL 209</t>
  </si>
  <si>
    <t>TERESA DE JESUS HERNÁNDEZ TELLEZ</t>
  </si>
  <si>
    <t>FOA-603</t>
  </si>
  <si>
    <t>DEFENSORÍA PÚBLICA PENAL</t>
  </si>
  <si>
    <t>CALLE FRANCISCO JOSÉ DE LANDETA # 9 LOCAL 12 COL.ITZQUINIAPAN</t>
  </si>
  <si>
    <t>415 12 0 52 09</t>
  </si>
  <si>
    <t>MARIA DOLORES MORALES LUNA</t>
  </si>
  <si>
    <t>FOA-604</t>
  </si>
  <si>
    <t>FOA-605</t>
  </si>
  <si>
    <t>ALMACÉN DEL REGISTRO CIVIL</t>
  </si>
  <si>
    <t xml:space="preserve">CARRETERA GUANAJUATO-SILAO KMS. 5  S/N </t>
  </si>
  <si>
    <t>ALEJANDRA MARIA RODRÍGUEZ VERVER Y VARGAS</t>
  </si>
  <si>
    <t>FOA-606</t>
  </si>
  <si>
    <t>AV. LUIS FERRO MEDINA No: 50  COL. VILLA CORZO</t>
  </si>
  <si>
    <t>ANABEL NERI LARA</t>
  </si>
  <si>
    <t>FOA-607</t>
  </si>
  <si>
    <t>BOULEVARD CENTENARIO DE LA REVOLUCIÓN No. 110 COL. PREVIO LA LUZ</t>
  </si>
  <si>
    <t>YERITH DE MONSERRAT RODRÍGUEZ DURÁN</t>
  </si>
  <si>
    <t>FOA-608</t>
  </si>
  <si>
    <t>FOA-609</t>
  </si>
  <si>
    <t>CALLE FCO.I MADERO No.1, ZONA CENTRO, COL. CIENEGUILLA</t>
  </si>
  <si>
    <t>FOA-610</t>
  </si>
  <si>
    <t>PRIVADA 16 DE SEPTIEMBRE INT.8  # 1</t>
  </si>
  <si>
    <t xml:space="preserve">VICTORIA </t>
  </si>
  <si>
    <t>JARET GONZÁLEZ MONTES</t>
  </si>
  <si>
    <t>FOA-611</t>
  </si>
  <si>
    <t>ESQ CALLE HIDALGO CON ESQ. PLAZA FERNANDO ROSAS S/N</t>
  </si>
  <si>
    <t>JUAN CARLOS MANCILLA YAÑEZ</t>
  </si>
  <si>
    <t>FOA-612</t>
  </si>
  <si>
    <t>DIRECCIÓN GENERAL DE ENLACE GUBERNAMENTAL Y CONCERTACION POLITICA</t>
  </si>
  <si>
    <t>PASEO DE LA PRESA NO. 103, ALTOS CARRETERA PANORAMICA</t>
  </si>
  <si>
    <t>C.P. ERIKA REYES GÓNZALEZ</t>
  </si>
  <si>
    <t>FOA-613</t>
  </si>
  <si>
    <t>DIRECCIÓN GENERAL DE DERECHOS HUMANOS Y DIRECCION GESTION ADMINISTRATIVA</t>
  </si>
  <si>
    <t>FOA-614</t>
  </si>
  <si>
    <t>JULCA LEÓN</t>
  </si>
  <si>
    <t>FOA-615</t>
  </si>
  <si>
    <t>FOA-616</t>
  </si>
  <si>
    <t>JULCA GUANAJUATO</t>
  </si>
  <si>
    <t>FOA-617</t>
  </si>
  <si>
    <t>DIRECCIÓN GENERAL DE DEFENSORIA PÚBLICA</t>
  </si>
  <si>
    <t>FOA-618</t>
  </si>
  <si>
    <t>FOA-619</t>
  </si>
  <si>
    <t>UNIDAD DE DEFENSORÍA ADMINISTRATIVA DEL SERVIDOR PÚBLICO</t>
  </si>
  <si>
    <t>MA. DEL CARMEN VILLAFAÑA DURAN</t>
  </si>
  <si>
    <t>FOA-620</t>
  </si>
  <si>
    <t>BLVD EUQUERIO GUERRERO S/N, ESQUINA TRES MARÍAS, COL. BURÓCRATAS, LOCALES 9, 10 Y 11, PLAZA GALEREÑA</t>
  </si>
  <si>
    <t>JOSÉ JUAN ORTEGA ALFARO</t>
  </si>
  <si>
    <t>FOA-621</t>
  </si>
  <si>
    <t>REGISTRO PUBLICO DE LA PROPIEDAD Y NOTARIAS DE PURISIMA DEL RINCON</t>
  </si>
  <si>
    <t>FRANCISCO I. MADERO NO. 217. COL CENTRO PURISIMA DEL RINCON GTO</t>
  </si>
  <si>
    <t>477 5886522</t>
  </si>
  <si>
    <t>LIC. SANDRA ESMERALDA ARANDA HERNÁNDEZ</t>
  </si>
  <si>
    <t>FOA-622</t>
  </si>
  <si>
    <t>DIRECCIÓN DEL PERIÓDICO OFICIAL</t>
  </si>
  <si>
    <t>CARR. GUANAJUATO JUEVENTINO ROSAS KM 10</t>
  </si>
  <si>
    <t>FOA-623</t>
  </si>
  <si>
    <t>FOA-624</t>
  </si>
  <si>
    <t>COORDINACION GENERAL DE INFORMACION ESTRATEGICA</t>
  </si>
  <si>
    <t xml:space="preserve">BLVD. ADOLFO LOPEZ MATEOS ESQUINA CON CALLE MERIDA </t>
  </si>
  <si>
    <t>FRANCISCO JAVIER NEGRETE SAAVEDRA</t>
  </si>
  <si>
    <t>FOA-625</t>
  </si>
  <si>
    <t>PLAZA DE LA PAZ NO. 102, PISO 9, SILAO, PUERTO INTERIOR, G100</t>
  </si>
  <si>
    <t>FOA-502</t>
  </si>
  <si>
    <t>FOA-782</t>
  </si>
  <si>
    <t>CALLE CAMINO REAL DE MARFIL NO. 119 A</t>
  </si>
  <si>
    <t>FOA-783</t>
  </si>
  <si>
    <t>CALLE CAMINO REAL DE MARFIL NO. 1, ESQUINA CON JALAPA</t>
  </si>
  <si>
    <t>FOA-784</t>
  </si>
  <si>
    <t>COMISIÓN ESTATAL DE BÚSQUEDA DE PERSONAS</t>
  </si>
  <si>
    <t>CALLE ALLENDE S/N, ÁGORA DEL BARATILLO, DESPACHO 20, COL CENTRO</t>
  </si>
  <si>
    <t>MARTÍN RAFAEL ESTRADA MARES</t>
  </si>
  <si>
    <t>ARCHIVO REGIONAL DE NOTARÍAS</t>
  </si>
  <si>
    <t>BLVD. SAN JUAN BOSCO NO. 3068, COL. CAÑADA DEL REFUGIO</t>
  </si>
  <si>
    <t>LIC. RAUL GUIDO ZAMORA</t>
  </si>
  <si>
    <t>DIRECCIÓN GENERAL DE ENLACE GUBERNAMENTAL</t>
  </si>
  <si>
    <t>PASEO DE LA PRESA NO. 103, (ALTOS CARRETERA PANORÁMICA)</t>
  </si>
  <si>
    <t>CLAUDIA ROCÍO LÓPEZ PANIAGUA</t>
  </si>
  <si>
    <t>DIRECCIÓN GENERAL DE DERECHOS HUMANOS</t>
  </si>
  <si>
    <t>MARTHA GEORGINA CUELLAR RAMÍREZ</t>
  </si>
  <si>
    <t>PLAZA DE LA PAZ NO. 100, PRIMER PISO, EDIFICIO SATEG, PUERTO INTERIOR.</t>
  </si>
  <si>
    <t>JOSÉ RODOLFO LUNA BARRIENTOS</t>
  </si>
  <si>
    <t>PASEO DE LA PRESA NO. 103 ALTOS COL. CENTRO</t>
  </si>
  <si>
    <t>FOA-809</t>
  </si>
  <si>
    <t>EDIFICIO CENTRAL</t>
  </si>
  <si>
    <t xml:space="preserve">FRAY MARTIN DE VALENCIA #102 FRACC SANTO DOMINGO </t>
  </si>
  <si>
    <t>4777103400 EXT 122</t>
  </si>
  <si>
    <t>CHRISTIAN ARMANDO MALDONADO ZUÑIGA</t>
  </si>
  <si>
    <t>MONOCROMÁTICA
AREA DE RECEPCIÓN</t>
  </si>
  <si>
    <t>FOA-227</t>
  </si>
  <si>
    <t>MONOCROMÁTICA
AREA CREDITO  (JURIDICO)</t>
  </si>
  <si>
    <t>FOA-806</t>
  </si>
  <si>
    <t>MONOCROMÁTICA
AREA BECAS (ROSY)</t>
  </si>
  <si>
    <t>FOA-807</t>
  </si>
  <si>
    <t>MONOCROMÁTICA
PLANEACION (DIEGO)</t>
  </si>
  <si>
    <t>FOA-808</t>
  </si>
  <si>
    <t xml:space="preserve">MONOCROMÁTICA
CONTABILIDAD </t>
  </si>
  <si>
    <t>FOA-813</t>
  </si>
  <si>
    <t>FOA-812</t>
  </si>
  <si>
    <t>FOT-EQUIPO 3 COLOR</t>
  </si>
  <si>
    <t>FOA-810</t>
  </si>
  <si>
    <t>FOA-811</t>
  </si>
  <si>
    <t>FOA-853</t>
  </si>
  <si>
    <t>BLVD DELTA 102, COL. FRACCIONES DE SANTA JULIA</t>
  </si>
  <si>
    <t>FOA-854</t>
  </si>
  <si>
    <t>PGB</t>
  </si>
  <si>
    <t>FOA-001</t>
  </si>
  <si>
    <t>PARQUE GUANAJUATO BICENTENARIO</t>
  </si>
  <si>
    <t>CARRETERA DE CUOTA SILAO, GTO. KILOMETRO 3.8</t>
  </si>
  <si>
    <t>C.P. JOSÉ ERASMO RANGEL RIVERA</t>
  </si>
  <si>
    <t>FOT-EQUIPO 4</t>
  </si>
  <si>
    <t>CGCS</t>
  </si>
  <si>
    <t>FOA-077</t>
  </si>
  <si>
    <t>COORDINACIÓN GENERAL DE COMUNICACIÓN SOCIAL</t>
  </si>
  <si>
    <t>BLVD. DELTA 201 COL.SANTA JULIA</t>
  </si>
  <si>
    <t>473 73 5 36 65      TEL CELULAR          473 121 99 06</t>
  </si>
  <si>
    <t>C.P. JUAN ANTONIO HERNANDEZ</t>
  </si>
  <si>
    <t xml:space="preserve"> 461 688 8918</t>
  </si>
  <si>
    <t>FOA-078</t>
  </si>
  <si>
    <t>PASEO DE LA PRESA NÚM. 113</t>
  </si>
  <si>
    <t>TEL. OFICINA         473 73 5 36 65      TEL CELULAR          4</t>
  </si>
  <si>
    <t>FOT-EQUIPO 5</t>
  </si>
  <si>
    <t>FOA-079</t>
  </si>
  <si>
    <t xml:space="preserve">CALLE ALONSO 54 </t>
  </si>
  <si>
    <t xml:space="preserve">TEL. OFICINA         473 73 5 36 65      TEL CELULAR         </t>
  </si>
  <si>
    <t>FOA-080</t>
  </si>
  <si>
    <t xml:space="preserve">TEL. OFICINA         473 73 5 36 65      TEL CELULAR        </t>
  </si>
  <si>
    <t>FOA-081</t>
  </si>
  <si>
    <t>C.P. JUAN ANTONIO HERNANDEZ RAMIREZ</t>
  </si>
  <si>
    <t>SMAOT</t>
  </si>
  <si>
    <t>FOA-641</t>
  </si>
  <si>
    <t>OFICINAS CONJUNTO ADMINISTRATIVO POZUELOS (SMAOT)</t>
  </si>
  <si>
    <t>CONJUNTO ADMINISTRATIVO POZUELOS, VIALIDAD 1 S/N, ZONA CENTRO, GUANAJUATO, GTO.</t>
  </si>
  <si>
    <t>473 73 5 26 00 EXT. 1131</t>
  </si>
  <si>
    <t>MA. CONCEPCIÓN CASTRO BOBADILLA</t>
  </si>
  <si>
    <t>462 264 3359</t>
  </si>
  <si>
    <t>FOA-642</t>
  </si>
  <si>
    <t>OFICINAS CENTRALES GUANAJUATO</t>
  </si>
  <si>
    <t>CALLE ALDANA NÚM 12, COL PUEBLITO DE ROCHA, GUANAJUATO, GTO.</t>
  </si>
  <si>
    <t>473 73 5 26 00 EXT. 1132</t>
  </si>
  <si>
    <t>C.P. FERNANDO OCTAVIO RÍOS SAUCEDO</t>
  </si>
  <si>
    <t>477 123 5599</t>
  </si>
  <si>
    <t>FOA-643</t>
  </si>
  <si>
    <t xml:space="preserve"> </t>
  </si>
  <si>
    <t>FOA-644</t>
  </si>
  <si>
    <t>OFICINAS CONJUNTO ADMINISTRATIVO POSUELO (SMAOT)</t>
  </si>
  <si>
    <t xml:space="preserve"> 
</t>
  </si>
  <si>
    <t>SDES</t>
  </si>
  <si>
    <t>FOA-337</t>
  </si>
  <si>
    <t>DIR. GRAL. DEL SERV. ESTATAL DE EMPLEO</t>
  </si>
  <si>
    <t>GALARZA 88, CENTRO</t>
  </si>
  <si>
    <t>47373229-84</t>
  </si>
  <si>
    <t>C.P. DEMETRIO VELAZQUEZ ORTIZ</t>
  </si>
  <si>
    <t>FOA-338</t>
  </si>
  <si>
    <t>FOA-339</t>
  </si>
  <si>
    <t>DIR. DE ARTESANIAS</t>
  </si>
  <si>
    <t>PLAZA DE LA PAZ 14, CENTRO</t>
  </si>
  <si>
    <t>ALMA ZITA AGUILERA FLORES</t>
  </si>
  <si>
    <t>FOA-340</t>
  </si>
  <si>
    <t>OFICINAS CENTRALES LEON</t>
  </si>
  <si>
    <t>BLVD. DELTA 201, COL. SAN JOSÉ DE SANTA JULIA, EDIFICIO CENTRO DE GOBIERNO.</t>
  </si>
  <si>
    <t>YOLANDA LOPEZ PEREZ</t>
  </si>
  <si>
    <t>FOA-341</t>
  </si>
  <si>
    <t>FOA-342</t>
  </si>
  <si>
    <t>DIR. REGIONAL EMPLEO LEON</t>
  </si>
  <si>
    <t>ROGELIO VILLA ORTIZ</t>
  </si>
  <si>
    <t>FOA-343</t>
  </si>
  <si>
    <t>FOA-344</t>
  </si>
  <si>
    <t>COORDINACIÓN DE EMPLEO SAN JOSÉ ITURBIDE</t>
  </si>
  <si>
    <t>CALLE JOSÉ MARIA MORELOS NÚM 15, ZONA CENTRO</t>
  </si>
  <si>
    <t>DAVID ALEJANDRO AUDEVES GAMBA</t>
  </si>
  <si>
    <t>FOA-345</t>
  </si>
  <si>
    <t>DIRECCIÓN DE NORMALIZACIÓN Y CERTIFICACIÓN DE COMPETENCIA LABORAL</t>
  </si>
  <si>
    <t>MARIA GABRIELA ORNELAS ZAMORA</t>
  </si>
  <si>
    <t>REQUIERE GABINETE</t>
  </si>
  <si>
    <t>SEDESHU</t>
  </si>
  <si>
    <t>FOA-361</t>
  </si>
  <si>
    <t>DIRECCIÓN DE ARTICULACIÓN REGIÓN II</t>
  </si>
  <si>
    <t>CALLE RIVERA DEL RIO BATÁN 55 A CENTRO</t>
  </si>
  <si>
    <t>418 182 31 22</t>
  </si>
  <si>
    <t>CLAUDIA CRISTINA LERMA PÉREZ</t>
  </si>
  <si>
    <t>S/N</t>
  </si>
  <si>
    <t>FOA-362</t>
  </si>
  <si>
    <t>DIRECCIÓN DE ARTICULACIÓN REGIONAL III</t>
  </si>
  <si>
    <t>CALLE MEMBRILLO NO. 14,
FRACCIONAMIENTO LA HUERTA</t>
  </si>
  <si>
    <t>472 723 3199</t>
  </si>
  <si>
    <t>ISIDRO GONZÁLEZ RAMÍREZ</t>
  </si>
  <si>
    <t>FOA-363</t>
  </si>
  <si>
    <t>DIRECCIÓN GENERAL DE ADMINISTRACION</t>
  </si>
  <si>
    <t>CARRETERA GUANAJUATO-JUVENTINO ROSAS KM 9.5 (ANTES PREPA ABIERTA)</t>
  </si>
  <si>
    <t>473 735 0140</t>
  </si>
  <si>
    <t>GRISELDA RAMÍREZ GARCÍA</t>
  </si>
  <si>
    <t>462 141 0253</t>
  </si>
  <si>
    <t>FOA-364</t>
  </si>
  <si>
    <t>DESPACHO DEL SECRETARIO EJECUTIVO</t>
  </si>
  <si>
    <t>PASEO DE LA PRESA NO. 99, ZONA CENTRO</t>
  </si>
  <si>
    <t xml:space="preserve">473 735 3626 </t>
  </si>
  <si>
    <t>VERONICA GARCÍA DIAZ</t>
  </si>
  <si>
    <t>FOA-365</t>
  </si>
  <si>
    <t>SUBSECRETARIA DE INFORMACIÓN Y PROGRAMACIÓN</t>
  </si>
  <si>
    <t>MARIA DE JESUS ALVAREZ PRIETO</t>
  </si>
  <si>
    <t>FOA-366</t>
  </si>
  <si>
    <t>DIRECCION DE CONCERTACION Y SEGUIMIENTO DE LA INVERSION SOCIAL</t>
  </si>
  <si>
    <t>GLADYS ARELI HERNÁNDEZ</t>
  </si>
  <si>
    <t>FOA-367</t>
  </si>
  <si>
    <t>DIRECCION GENERAL DE INVERSIÓN PARA LA INFRAESTRUCTURA SOCIAL</t>
  </si>
  <si>
    <t>BLANCA INÉS RAMÍREZ</t>
  </si>
  <si>
    <t>FOA-368</t>
  </si>
  <si>
    <t xml:space="preserve">DIRECCIÓN DE CONCERTACIÓN Y SEGUIMIENTO DE LA INVERSIÓN SOCIAL
</t>
  </si>
  <si>
    <t>FOA-369</t>
  </si>
  <si>
    <t>DIRECCIÓN GENERAL JURÍDICA</t>
  </si>
  <si>
    <t>LAURA ELENA HERNÁNDEZ VÁZQUEZ</t>
  </si>
  <si>
    <t>FOA-370</t>
  </si>
  <si>
    <t>DIRECCIÓN DE INVERSIÓN PARA EL DESARROLLO SOCIAL</t>
  </si>
  <si>
    <t>FOA-371</t>
  </si>
  <si>
    <t>CENTRO IMPULSO SOCIAL
LINDAVISTA</t>
  </si>
  <si>
    <t>CALLE 15 DE SEPTIEMBRE NO. 2 - A, 
COLONIA LINDAVISTA</t>
  </si>
  <si>
    <t>418 120 0561</t>
  </si>
  <si>
    <t>EMANUEL  MARTINEZ PEREZ</t>
  </si>
  <si>
    <t>FOA-372</t>
  </si>
  <si>
    <t>CENTRO IMPULSO SOCIAL LAS PALOMAS</t>
  </si>
  <si>
    <t>CALLE PALOMA REAL NO. 76, COLONIA LAS PALOMAS, MARFIL</t>
  </si>
  <si>
    <t>473 109 0567</t>
  </si>
  <si>
    <t>JOSE ALONSO LAGUNA DELGADO</t>
  </si>
  <si>
    <t>462 199 1060</t>
  </si>
  <si>
    <t>FOA-373</t>
  </si>
  <si>
    <t>CENTRO IMPULSO SOCIAL  
EL FRAILE</t>
  </si>
  <si>
    <t>CALLE PROLONGACIÓN ALDAMA NO. 925,
COLONIA EL FRAILE</t>
  </si>
  <si>
    <t>428 685 1828</t>
  </si>
  <si>
    <t>JOSÉ MARTIN BARRIENTOS LUNA</t>
  </si>
  <si>
    <t>FOA-374</t>
  </si>
  <si>
    <t>CENTRO IMPULSO SOCIAL
LOMA DE BUENAVISTA</t>
  </si>
  <si>
    <t>CALLE PRIVADA EUCALIPTO NO. 7,
COLONIA LOMA DE BUENAVISTA</t>
  </si>
  <si>
    <t>419 198 9727</t>
  </si>
  <si>
    <t>CRISPÍN GONZÁLEZ CASTAÑÓN</t>
  </si>
  <si>
    <t xml:space="preserve">
428 105 6165</t>
  </si>
  <si>
    <t>FOA-375</t>
  </si>
  <si>
    <t>CENTRO IMPULSO SOCIAL LA LOMITA</t>
  </si>
  <si>
    <t>CALLE AVENIDA BELLA VISTA NO. 12, FRACCIONAMIENTO LA LOMITA</t>
  </si>
  <si>
    <t xml:space="preserve">415 154 4933 </t>
  </si>
  <si>
    <t>ALEJANDRO BOKITS MARQUEZ</t>
  </si>
  <si>
    <t>415 117 1540</t>
  </si>
  <si>
    <t>FOA-376</t>
  </si>
  <si>
    <t>CENTRO IMPULSO SOCIAL
CAMPO VERDE</t>
  </si>
  <si>
    <t>CALLE ENCINO NO. 23, 
COLONIA CAMPO VERDE I SECCIÓN</t>
  </si>
  <si>
    <t>432 745 2859</t>
  </si>
  <si>
    <t>ROMITA</t>
  </si>
  <si>
    <t>ANA LAURA MARTÍN DEL CAMPO GÓMEZ</t>
  </si>
  <si>
    <t>477 704 9054</t>
  </si>
  <si>
    <t>FOA-377</t>
  </si>
  <si>
    <t>CENTRO IMPULSO SOCIAL
LA HUERTA</t>
  </si>
  <si>
    <t>JOSÉ ANTONIO CAUDILLO PÉREZ</t>
  </si>
  <si>
    <t>432 125 0678</t>
  </si>
  <si>
    <t>FOA-378</t>
  </si>
  <si>
    <t>FOA-379</t>
  </si>
  <si>
    <t>CENTRO IMPULSO SOCIAL
LOS ESPÁRRAGOS</t>
  </si>
  <si>
    <t>PROLONGACION RUIZ CORTINEZ NO. 27, COLONIA LOS ESPÁRRAGOS</t>
  </si>
  <si>
    <t>472 791 7106</t>
  </si>
  <si>
    <t>MAGDA MARCELA BARAJAS CABRERA</t>
  </si>
  <si>
    <t>472 147 3962</t>
  </si>
  <si>
    <t>FOA-380</t>
  </si>
  <si>
    <t>CENTRO IMPULSO SOCIAL
PRESITAS</t>
  </si>
  <si>
    <t>CALLE PRESA DEL RANCHITO NO. 304,
COLONIA PRESITAS DEL CONSUELO</t>
  </si>
  <si>
    <t>477 790 6424</t>
  </si>
  <si>
    <t>HILTE VERÓNICA TENA URTIZ</t>
  </si>
  <si>
    <t>477 754 9081</t>
  </si>
  <si>
    <t>FOA-381</t>
  </si>
  <si>
    <t>CENTRO IMPULSO SOCIAL SAN MANUEL-REAL DE PROVIDENCIA</t>
  </si>
  <si>
    <t>BLVD. SATURNO ESQ. BLVD. VASCO DE QUIROGA EN EL PARQUE SAN MANUEL COLONIA REAL PROVIDENCIA</t>
  </si>
  <si>
    <t>477 780 5233</t>
  </si>
  <si>
    <t>VICTOR MANUEL MARTINEZ DELGADO</t>
  </si>
  <si>
    <t>477 151 0827</t>
  </si>
  <si>
    <t>FOA-382</t>
  </si>
  <si>
    <t>CENTRO IMPULSO SOCIAL
VALLE DE SAN JOSÉ</t>
  </si>
  <si>
    <t>CALLE VALLE DE FINALLEDO NO. 100, 
COLONIA VALLE DE SAN JOSÉ II SECCIÓN</t>
  </si>
  <si>
    <t>477 772 7065</t>
  </si>
  <si>
    <t>RICARDO GARCIA CARRERAS</t>
  </si>
  <si>
    <t>477 281 5566</t>
  </si>
  <si>
    <t>CENTRO IMPULSO SOCIAL
SAN SILVESTRE</t>
  </si>
  <si>
    <t>CALLE PASEO SAN SILVESTRE NO.202, COLONIA SAN SILVESTRE</t>
  </si>
  <si>
    <t>476 706 9639</t>
  </si>
  <si>
    <t>OSCAR MUÑOZ RAMÍREZ</t>
  </si>
  <si>
    <t>476 103 6539</t>
  </si>
  <si>
    <t>FOA-384</t>
  </si>
  <si>
    <t>CENTRO IMPULSO SOCIAL
SAN FRACISCO DEL RINCÓN</t>
  </si>
  <si>
    <t>CALLE VERANO NO. 220, COLONIA PURÍSIMA CONCEPCIÓN</t>
  </si>
  <si>
    <t>476 757 7965</t>
  </si>
  <si>
    <t>LAURA VIIRIDIANA CAMACHO BERNAL</t>
  </si>
  <si>
    <t>477 416 8918</t>
  </si>
  <si>
    <t>FOA-385</t>
  </si>
  <si>
    <t>FOA-386</t>
  </si>
  <si>
    <t>CENTRO IMPULSO SOCIAL BALCONES DE LA JOYA</t>
  </si>
  <si>
    <t>BALCON DE LOS RUISEÑORES NO. 208, COLONIA BALCONES DE LA JOYA</t>
  </si>
  <si>
    <t>477 764 8542</t>
  </si>
  <si>
    <t>JOSÉ LUIS HERNÁNDEZ NUÑEZ</t>
  </si>
  <si>
    <t>477 737 4012</t>
  </si>
  <si>
    <t>FOA-387</t>
  </si>
  <si>
    <t>CENTRO IMPULSO SOCIAL
CUEVITAS</t>
  </si>
  <si>
    <t>CALZADA DE LA ESTACION NO.30, BARRIO DE CUEVITAS</t>
  </si>
  <si>
    <t>415 688 1057</t>
  </si>
  <si>
    <t>CARLOS GARCÍA SALGADO</t>
  </si>
  <si>
    <t>FOA-388</t>
  </si>
  <si>
    <t>CENTRO IMPULSO SOCIAL VILLAS DE SAN NICOLAS</t>
  </si>
  <si>
    <t>BLVD. KAROL WOJTYLA NO. 1202, COLONIA VILLAS DE SAN NICOLAS</t>
  </si>
  <si>
    <t>477 167 3116</t>
  </si>
  <si>
    <t>FERNANDO CHICO PERALTA</t>
  </si>
  <si>
    <t>477 750 9711</t>
  </si>
  <si>
    <t>FOA-389</t>
  </si>
  <si>
    <t>CENTRO DE IMPULSO SOCIAL NUEVO AMANECER</t>
  </si>
  <si>
    <t>BLVD. DELTA NO. 3002, ENTRE CALLE DEL OCASO Y RENACIMIENTO, COLONIA NUEVO AMANECER</t>
  </si>
  <si>
    <t>477 780 8509</t>
  </si>
  <si>
    <t>MARTHA PATRICIA GALVÁN RAMÍREZ</t>
  </si>
  <si>
    <t>477 792 0346</t>
  </si>
  <si>
    <t>FOA-390</t>
  </si>
  <si>
    <t>CENTRO IMPULSO SOCIAL EL CAPULÍN</t>
  </si>
  <si>
    <t>PROLONGACION JOSE CAMARILLO NO. 100, COLONIA EL CAPULIN</t>
  </si>
  <si>
    <t>419 133 0347</t>
  </si>
  <si>
    <t>MARIA MERCEDES OLVERA MONTES DE OCA</t>
  </si>
  <si>
    <t>419 133 0153</t>
  </si>
  <si>
    <t>FOA-391</t>
  </si>
  <si>
    <t>CENTRO IMPULSO SOCIAL LOMA DORADA</t>
  </si>
  <si>
    <t>CALLE LOMA IMPERIAL ESQ. CON LOMA DE LA ARBOLEDA COLONIA LOMA DORADA</t>
  </si>
  <si>
    <t>DANIEL TORRES GUTIÉRREZ DE VELAZCO</t>
  </si>
  <si>
    <t>477 724 3033</t>
  </si>
  <si>
    <t>FOA-392</t>
  </si>
  <si>
    <t>CENTRO IMPULSO SOCIAL LA CAYETANA</t>
  </si>
  <si>
    <t>CARRETERA MANUEL DOBLADO- LEÓN NO. 94 EN CABECERA MUNICIPAL</t>
  </si>
  <si>
    <t>MANUEL DOBLADO</t>
  </si>
  <si>
    <t>CLAUDIA MARCELA CASTELLANO TORRES</t>
  </si>
  <si>
    <t>456 104 0106</t>
  </si>
  <si>
    <t>FOA-393</t>
  </si>
  <si>
    <t>CENTRO IMPULSO SOCIAL EL JAGÜEY</t>
  </si>
  <si>
    <t>PROLONGACION FRANCISCO JAVIER MINA NO. 1, EL PROTERO</t>
  </si>
  <si>
    <t>JORGE ARAUJO MENDEZ</t>
  </si>
  <si>
    <t>462 139 9532</t>
  </si>
  <si>
    <t>FOA-394</t>
  </si>
  <si>
    <t>CENTRO IMPULSO SOCIAL EL MEZQUITAL</t>
  </si>
  <si>
    <t>CALLE 16 DE SEPTIEMBRE ENTRE CALLE 5 DE MAYO Y CALLE NUEVA , COLONIA  EL MEZQUITAL</t>
  </si>
  <si>
    <t>419 293 9527</t>
  </si>
  <si>
    <t>VICTORIA</t>
  </si>
  <si>
    <t>LAURA HERNÁNDEZ ORTEGA</t>
  </si>
  <si>
    <t>419 116 4303</t>
  </si>
  <si>
    <t>FOA-395</t>
  </si>
  <si>
    <t>CENTRO IMPULSO SOCIAL LA PANORÁMICA</t>
  </si>
  <si>
    <t>PROLONGACIÓN GUANAJUATO NO. 218, COLONIA PANORÁMICA</t>
  </si>
  <si>
    <t>468 158 0175</t>
  </si>
  <si>
    <t xml:space="preserve">GILBERTO OMAR HERNANDEZ HERNANDEZ </t>
  </si>
  <si>
    <t>468 106 8011</t>
  </si>
  <si>
    <t>FOA-396</t>
  </si>
  <si>
    <t>CENTRO IMPULSO SOCIAL SAN BARTOLO DE BERRIOS</t>
  </si>
  <si>
    <t>CALLE INDEPENDENCIA NO. 301, COMUNIDAD SAN BARTOLO DE BERRIOS</t>
  </si>
  <si>
    <t>JOSE ALFREDO PIÑA PEDROZA</t>
  </si>
  <si>
    <t>428 103 9179</t>
  </si>
  <si>
    <t>FOA-397</t>
  </si>
  <si>
    <t>DIRECCIÓN DE ARTICULACIÓN REGIONAL I</t>
  </si>
  <si>
    <t>FROYLAN ÁLVAREZ LÓPEZ</t>
  </si>
  <si>
    <t>FOA-398</t>
  </si>
  <si>
    <t>CENTRO IMPULSO SOCIAL GUANAJUATITO</t>
  </si>
  <si>
    <t>BLVD. EL CAPULÍN NO. 103, COLONIA LOMAS DE GUANAJUATITO</t>
  </si>
  <si>
    <t>JUANA MAYELI ELIZABETH AREVALO SOSA</t>
  </si>
  <si>
    <t>477 306 1395</t>
  </si>
  <si>
    <t>FOA-399</t>
  </si>
  <si>
    <t>CENTRO IMPULSO SOCIAL LOS CASTILLOS</t>
  </si>
  <si>
    <t>QUINTA REAL ESQUINA QUINTA CARLOS, COLONIA VALLE DE LOS CASTILLOS PONIENTE</t>
  </si>
  <si>
    <t>GERARDO ROJAS FUENTES</t>
  </si>
  <si>
    <t>477 705 7769</t>
  </si>
  <si>
    <t>SP</t>
  </si>
  <si>
    <t>FOA-645</t>
  </si>
  <si>
    <t>GIRAS Y EVENTOS</t>
  </si>
  <si>
    <t>CARRETERA JUVENTINO ROSAS KM 9.5</t>
  </si>
  <si>
    <t>LEOPOLDO MELDINA PÉREZ</t>
  </si>
  <si>
    <t>473 734 9233</t>
  </si>
  <si>
    <t>FOA-646</t>
  </si>
  <si>
    <t>DIRECCIÓN GENERAL DE ADMINISTRACIÓN</t>
  </si>
  <si>
    <t>PASEO DE LA PRESA #103, SEGUNDO PISO</t>
  </si>
  <si>
    <t>4737353500 EXT 3068</t>
  </si>
  <si>
    <t xml:space="preserve">KATYA VERÓNICA VILLALOBOS OLIVEROS </t>
  </si>
  <si>
    <t>473 73 53500 Ext. 3068</t>
  </si>
  <si>
    <t>FOA-647</t>
  </si>
  <si>
    <t>DESPACHO DEL C. GOBERNADOR</t>
  </si>
  <si>
    <t>PLAZA DE LA PAZ NO. 102, GUANAJUATO PUERTO INTERIOR</t>
  </si>
  <si>
    <t>4737353500 EXT. 3068</t>
  </si>
  <si>
    <t>KATYA VERÓNICA VILLALOBOS OLIVEROS</t>
  </si>
  <si>
    <t xml:space="preserve">UTL </t>
  </si>
  <si>
    <t>FOA-721</t>
  </si>
  <si>
    <t>UTL CENTRAL EDIFICIOS VARIOS</t>
  </si>
  <si>
    <t>BLVD. UNIVERSIDAD TECNOLÓGICA NO. 225, COL. SAN CARLOS, C.P. 37670</t>
  </si>
  <si>
    <t>7 10 0020 Ext. 223, 226 ó 221</t>
  </si>
  <si>
    <t>M.C.G. OSCAR EDUARDO HERNANDEZ CEDILLO</t>
  </si>
  <si>
    <t>FOA-722</t>
  </si>
  <si>
    <t>FOA-723</t>
  </si>
  <si>
    <t>FOA-724</t>
  </si>
  <si>
    <t>FOA-725</t>
  </si>
  <si>
    <t>FOT-EQUIPO 2 COLOR</t>
  </si>
  <si>
    <t>FOA-726</t>
  </si>
  <si>
    <t>FOA-727</t>
  </si>
  <si>
    <t>FOA-728</t>
  </si>
  <si>
    <t>FOA-729</t>
  </si>
  <si>
    <t>FOA-730</t>
  </si>
  <si>
    <t>FOA-731</t>
  </si>
  <si>
    <t>UTL-CAMPUS 2 EDIFICIO G</t>
  </si>
  <si>
    <t>CAMINO A GRANJA SANTA TERESA S/N PREDIO SAN CARLOS, LEÓN, GTO., CP. 37670</t>
  </si>
  <si>
    <t>FOA-732</t>
  </si>
  <si>
    <t>UTL-CAMPUS 2 EDIFICIO H</t>
  </si>
  <si>
    <t>CEAG</t>
  </si>
  <si>
    <t>FOA-006</t>
  </si>
  <si>
    <t>EDIFICIO ADMINISTRATIVO</t>
  </si>
  <si>
    <t>AUTOPISTA GUANAJUATO SILAO KM. 1 COL. LOS ALCALDES</t>
  </si>
  <si>
    <t>473 735 1800</t>
  </si>
  <si>
    <t>BERTHA ELENA TORRES MERELES</t>
  </si>
  <si>
    <t>473 735 18 07</t>
  </si>
  <si>
    <t>FOA-007</t>
  </si>
  <si>
    <t>FOA-008</t>
  </si>
  <si>
    <t>FOA-009</t>
  </si>
  <si>
    <t>FOA-010</t>
  </si>
  <si>
    <t>FOA-011</t>
  </si>
  <si>
    <t>FOA-012</t>
  </si>
  <si>
    <t>FOA-013</t>
  </si>
  <si>
    <t>FOA-014</t>
  </si>
  <si>
    <t>FOA-015</t>
  </si>
  <si>
    <t>FOA-016</t>
  </si>
  <si>
    <t>CONALEP</t>
  </si>
  <si>
    <t>FOA-103</t>
  </si>
  <si>
    <t>CAST LEÓN</t>
  </si>
  <si>
    <t>AV. MARQUES S/N FRACC REAL PROVIDENCIA</t>
  </si>
  <si>
    <t>01 472 748 64 10</t>
  </si>
  <si>
    <t>YADIRA BERENICE ZENDEJAS</t>
  </si>
  <si>
    <t>FOA-104</t>
  </si>
  <si>
    <t>DIRECCIÓN GENERAL</t>
  </si>
  <si>
    <t>BOULEVARD MINERAL DE VALENCIANA 201 EN EL INTERIOR DEL COMPLEJO INTEGRAL DENOMINADO GUANAJUATO PUERTO INTERIOR</t>
  </si>
  <si>
    <t>ABRAHAM PALACIOS</t>
  </si>
  <si>
    <t>FOA-105</t>
  </si>
  <si>
    <t>PLANTEL LEÓN I</t>
  </si>
  <si>
    <t>CAMINO RAMAL A LOS RAMIREZ S/N  COL. CIUDAD INDUSTRIAL C.P. 37490</t>
  </si>
  <si>
    <t>01 477 763 50 65</t>
  </si>
  <si>
    <t>ERIKA ZAMORA HERNÁNDEZ</t>
  </si>
  <si>
    <t>FOA-106</t>
  </si>
  <si>
    <t>CAMINO RAMAL A LOS RAMIREZ S/N  COL. CIUDAD INDUSTRIAL C.P. 37491</t>
  </si>
  <si>
    <t>2 477 763 50 65</t>
  </si>
  <si>
    <t>FOA-107</t>
  </si>
  <si>
    <t>PLANTEL LEÓN II</t>
  </si>
  <si>
    <t>OBELISCOS NÚM 101, COL. JARDINES DE SAN PEDRO</t>
  </si>
  <si>
    <t>01 477 711 16 03</t>
  </si>
  <si>
    <t>ANDREA BERENICE NACHEZ ARREDONDO</t>
  </si>
  <si>
    <t>FOA-108</t>
  </si>
  <si>
    <t>PLANTEL LEÓN III</t>
  </si>
  <si>
    <t>01477 776 19 65</t>
  </si>
  <si>
    <t>ERIKA GUILLEN MENDIOLA</t>
  </si>
  <si>
    <t>FOA-109</t>
  </si>
  <si>
    <t>PLANTEL SAN FELIPE</t>
  </si>
  <si>
    <t>TROJES DE TERAN S/N, COL LA FLORIDA</t>
  </si>
  <si>
    <t>CITLALLI TONANCI MORA JASSO</t>
  </si>
  <si>
    <t>FOA-110</t>
  </si>
  <si>
    <t>PLANTEL SAN JOSÉ  ITURBIDE</t>
  </si>
  <si>
    <t>AV. CONALEP NÚM 104 COL CENTRO</t>
  </si>
  <si>
    <t>01 419 198 08 83</t>
  </si>
  <si>
    <t>ELOY PÉREZ  CASTILLO</t>
  </si>
  <si>
    <t>FOA-111</t>
  </si>
  <si>
    <t>PLANTEL SILAO</t>
  </si>
  <si>
    <t>NORIA DE SOPEÑA S/N COL. SOPEÑA</t>
  </si>
  <si>
    <t>01 472 722 07 60</t>
  </si>
  <si>
    <t>ALMA PATRICIA HERNANDEZ</t>
  </si>
  <si>
    <t>FOA-112</t>
  </si>
  <si>
    <t>2 472 722 07 60</t>
  </si>
  <si>
    <t>FOA-113</t>
  </si>
  <si>
    <t>FOA-114</t>
  </si>
  <si>
    <t>FOA-115</t>
  </si>
  <si>
    <t>FOA-116</t>
  </si>
  <si>
    <t>FOA-117</t>
  </si>
  <si>
    <t>INGUDIS</t>
  </si>
  <si>
    <t xml:space="preserve">CENTRO DE REHABILITACIÓN VISUAL "CEREVI"
</t>
  </si>
  <si>
    <t>CALLE HACIENDA SILAO NO. 900, COL. LA HACIENDA  C.P. 36100</t>
  </si>
  <si>
    <t>ING. JOSÉ AURELIO ARRONA GUTIÉRREZ</t>
  </si>
  <si>
    <t>CRISTAL EXPOSITOR TAMAÑO DOBLE CARTA.</t>
  </si>
  <si>
    <t>OFICINAS CENTRALES SEDE DEL INSTITUTO GUANAJUATENSE PARA LAS PERSONAS CON DISCAPACIDAD</t>
  </si>
  <si>
    <t>CRISTAL EXPOSITOR TAMAÑO DOBLE CARTA. SE REQUIERE CAMBIAR POR EQUIPO NUEVO, YA QUE MUY SEGUIDO SE SOLICITA REALIZAR MANTENIMIENTO Y SE TIENE PROBLEMA DE PODER SACAR COPIAS DE MANERA INMEDIATA.</t>
  </si>
  <si>
    <t>CENTRO DE REHABILITACION (CER)</t>
  </si>
  <si>
    <t>PARQUE GUANAJUATO BICENTENARIO CARRETERA DE CUOTA SILAO , GTO. KILOMETRO 3.8</t>
  </si>
  <si>
    <t>IPLANEG</t>
  </si>
  <si>
    <t>INSTITUTO DE PLANEACIÓN ESTADISTICA Y GEOGRAFÍA DEL ESTADO DE GUANAJUATO</t>
  </si>
  <si>
    <t xml:space="preserve">PUERTO INTERIOR  CON DIRECCIÓN BLVD. MINERAL DE VALENCIANA NO. 351 COL. PUERTO INTERIOR DE GTO.  C.P. 36275 </t>
  </si>
  <si>
    <t>L.R.I. CARL MICHAEL MARTIN RODRIGUEZ GONZALEZ</t>
  </si>
  <si>
    <t>FOA-327</t>
  </si>
  <si>
    <t>JEFATURA DE GABINETE (PALACIO DE GOBIERNO PRIMER PISO)</t>
  </si>
  <si>
    <t>PASEO DE LA PRESA #103 PALACIO DE GOBIERNO PRIMER PISO</t>
  </si>
  <si>
    <t>(473)73 53500 ext. 3852</t>
  </si>
  <si>
    <t>ING. PEDRO FELIPE DÍAZ BLANCARTE</t>
  </si>
  <si>
    <t>477 223 36 17</t>
  </si>
  <si>
    <t>FOA-328</t>
  </si>
  <si>
    <t>JEGAPE (ANALISIS Y SEGUIMIENTO)</t>
  </si>
  <si>
    <t>PUEBLITO DE ROCHA S/N PLANTA BAJA CENTRO DE NEGOCIOS</t>
  </si>
  <si>
    <t>FOA-331</t>
  </si>
  <si>
    <t>JEGAPE ( POLITICAS PÚBLICAS)</t>
  </si>
  <si>
    <t>PUEBLITO DE ROCHA S/N
PLANTA ALTA CENTRO DE NEGOCIOS</t>
  </si>
  <si>
    <t>JEGAPE (JURIDICO)</t>
  </si>
  <si>
    <t>PASEO DE LA PRESA 103 COL. CENTRO , PRIMER PISO (ABOGADOS)</t>
  </si>
  <si>
    <t>FOA-329</t>
  </si>
  <si>
    <t>CENTRO DE NEGOCIOS DEL CENTRO DE CONVENCIONES  EJES</t>
  </si>
  <si>
    <t>PUEBLITO DE ROCHA SIN NUMERO COL. PUEBLITO DE ROCHA (INTERIOR DEL CENTRO DE CONVENCIONES) PRIMER PISO</t>
  </si>
  <si>
    <t>FOA-330</t>
  </si>
  <si>
    <t>PALACIO DE GOBIERNO PRIMER PISO (ADMVO.)</t>
  </si>
  <si>
    <t xml:space="preserve">PASEO DE LA PRESA 103 COL. CENTRO </t>
  </si>
  <si>
    <t>FOA-841</t>
  </si>
  <si>
    <t>CENTRO DE NEGOCIOS DEL CENTRO DE CONVENCIONES PLANTA BAJA (JURIDICO)</t>
  </si>
  <si>
    <t>PUEBLITO DE ROCHA SIN NUMERO COL. PUEBLITO DE ROCHA (INTERIOR DEL CENTRO DE CONVENCIONES)</t>
  </si>
  <si>
    <t>SABES</t>
  </si>
  <si>
    <t>OFICINAS CENTRALES (ACADEMICO)</t>
  </si>
  <si>
    <t>BLVD. GUANAJUATO 1615 FRACC. REAL PROVIDENCIA C.P. 37234</t>
  </si>
  <si>
    <t>477 788 55 00 EXT.  2001, 2002</t>
  </si>
  <si>
    <t>GLORIA EDITH RODRIGUEZ GONZALEZ</t>
  </si>
  <si>
    <t>477 526 20 44</t>
  </si>
  <si>
    <t>OFICINAS CENTRALES (DAF)</t>
  </si>
  <si>
    <t>477 788 55 00 EXT.  9203</t>
  </si>
  <si>
    <t>MARIO MARTINEZ MARES</t>
  </si>
  <si>
    <t>477 306 36 46</t>
  </si>
  <si>
    <t>OFICINAS CENTRALES (DHO)</t>
  </si>
  <si>
    <t>477 788 55 00 EXT.  2250</t>
  </si>
  <si>
    <t>ISAURA BEATRIZ FRAUSTO MONTELONGO</t>
  </si>
  <si>
    <t>479 101 06 51</t>
  </si>
  <si>
    <t>OFICINAS CENTRALES (DIRECCIÓN GENERAL)</t>
  </si>
  <si>
    <t>BLVD. GUANAJUATO #1615 FRACC. REAL PROVIDENCIA CODIGO POSTAL 37234</t>
  </si>
  <si>
    <t>477 788 55 00 EXT. 7001</t>
  </si>
  <si>
    <t>ARCELIA ENRIQUEZ ASCENCIO</t>
  </si>
  <si>
    <t>477 117 20 53</t>
  </si>
  <si>
    <t>SEG</t>
  </si>
  <si>
    <t>FOA-814</t>
  </si>
  <si>
    <t xml:space="preserve">CENTRO DE ESTUDIOS SUPERIORES DE EDUCACION ESPECIALIZADA </t>
  </si>
  <si>
    <t xml:space="preserve">AVE. TECNOLOGICO ESQ. PESPUNTADOR S/N FRACC. INDUSTRIAL JULIAN DE OBREGON </t>
  </si>
  <si>
    <t xml:space="preserve">LIZBETH ADRIANA RAMIREZ GONZALEZ </t>
  </si>
  <si>
    <t>FOA-400</t>
  </si>
  <si>
    <t>CEDE DOLORES HGO.</t>
  </si>
  <si>
    <t>RIVERA DEL RÍO NÚMERO 15, ZONA CENTRO</t>
  </si>
  <si>
    <t xml:space="preserve">(418) 182 2998 </t>
  </si>
  <si>
    <t>SANDRO ANDRADE GARCÍA</t>
  </si>
  <si>
    <t>FOA-401</t>
  </si>
  <si>
    <t>CEDE OCAMPO</t>
  </si>
  <si>
    <t>OBREGÓN NO. 110, ZONA CENTRO, C.P. 37631</t>
  </si>
  <si>
    <t>OCAMPO</t>
  </si>
  <si>
    <t>EMA ARANDA MARTÍNEZ</t>
  </si>
  <si>
    <t>FOA-402</t>
  </si>
  <si>
    <t>CEDE SAN DIEGO</t>
  </si>
  <si>
    <t>JUÁREZ #63, CENTRO</t>
  </si>
  <si>
    <t>01 418 6840362</t>
  </si>
  <si>
    <t>J LORETO MORA VELAZQUEZ</t>
  </si>
  <si>
    <t>FOA-403</t>
  </si>
  <si>
    <t>CEDE SAN FELIPE</t>
  </si>
  <si>
    <t xml:space="preserve">PLAZA REFORMA # 108, BARRIO DE SAN MIGUEL 
</t>
  </si>
  <si>
    <t xml:space="preserve">(428) 685-1227 </t>
  </si>
  <si>
    <t>ROSA GABRIELA ESCAMILLA LUNA</t>
  </si>
  <si>
    <t>FOA-404</t>
  </si>
  <si>
    <t>CEDE SAN MIGUEL DE ALLENDE</t>
  </si>
  <si>
    <t>LIBRAMIENTO MANUEL ZAVALA KL 1.9</t>
  </si>
  <si>
    <t>415 18 5 83 62</t>
  </si>
  <si>
    <t>RAMONA SUSANA VEGA GUERRERO</t>
  </si>
  <si>
    <t>FOA-405</t>
  </si>
  <si>
    <t>DELEGACION REGIONAL 1 NORTE</t>
  </si>
  <si>
    <t>CALZ. DE LOS HEROES No. 23, COL. MIGUEL HIDALGO</t>
  </si>
  <si>
    <t>418-182-4040</t>
  </si>
  <si>
    <t>HUGO ARVIZU ROBLES</t>
  </si>
  <si>
    <t>FOA-406</t>
  </si>
  <si>
    <t>FOA-407</t>
  </si>
  <si>
    <t>MODULO DE SUPERVISIORES SAN FELIPE</t>
  </si>
  <si>
    <t>DR. ALFONSO MAYER S/N GRANJAS DE LA CONQUISTA</t>
  </si>
  <si>
    <t>FOA-408</t>
  </si>
  <si>
    <t>MODULO DE SUPERVISORES DOLORES HIDALGO</t>
  </si>
  <si>
    <t>PROLONGACION VERACRUZ S/N</t>
  </si>
  <si>
    <t>ROSA MARIA DIAZ BELTRAN</t>
  </si>
  <si>
    <t>FOA-409</t>
  </si>
  <si>
    <t>FOA-410</t>
  </si>
  <si>
    <t>MODULO DE SUPERVISORES LA AURORA</t>
  </si>
  <si>
    <t>Aurora # 36</t>
  </si>
  <si>
    <t>415 - 154-8936</t>
  </si>
  <si>
    <t>JOSE ANTONIO TORRES FIORENTINI</t>
  </si>
  <si>
    <t>FOA-411</t>
  </si>
  <si>
    <t>MODULO DE SUPERVISORES SAN DIEGO DE LA UNION</t>
  </si>
  <si>
    <t>FOA-412</t>
  </si>
  <si>
    <t>SUPERVISION ZEPR-18  SAN FELIPE</t>
  </si>
  <si>
    <t>MORELOS 203</t>
  </si>
  <si>
    <t>FOA-413</t>
  </si>
  <si>
    <t>USAE OCAMPO</t>
  </si>
  <si>
    <t>OBREGÓN NO. 110, ZONA CENTRO, C.P. 37630</t>
  </si>
  <si>
    <t>EFRAÍN MARTÍNEZ MARTÍNEZ</t>
  </si>
  <si>
    <t>FOA-414</t>
  </si>
  <si>
    <t>USAE DOLORES HIDALGO</t>
  </si>
  <si>
    <t>CALZADA DE LOS HEROES NO. 108, FRAC. LOS AMIGOS</t>
  </si>
  <si>
    <t>418-182-1036</t>
  </si>
  <si>
    <t>ROSA MARIA DIAZ BELTRÁN</t>
  </si>
  <si>
    <t>FOA-415</t>
  </si>
  <si>
    <t>USAE SAN DIEGO DE LA UNIÓN</t>
  </si>
  <si>
    <t>PROLONGACIÓN HIDALGO #4</t>
  </si>
  <si>
    <t>FOA-416</t>
  </si>
  <si>
    <t>USAE SAN FELIPE</t>
  </si>
  <si>
    <t>FOA-417</t>
  </si>
  <si>
    <t>USAE SAN SAN MIGUEL DE ALLENDE</t>
  </si>
  <si>
    <t>CARR. SMA- QRO NUM. 302 LOCAL BA67 PLAZA REAL DEL CONDE , COL EL DEPORTIVO SAN MIGUEL DE ALLENDE,GTO.</t>
  </si>
  <si>
    <t>FOA-514</t>
  </si>
  <si>
    <t>415-152-3131</t>
  </si>
  <si>
    <t>FOA-817</t>
  </si>
  <si>
    <t>ESCUELA NORMAL OFICIAL DE LEON</t>
  </si>
  <si>
    <t>FRAY LUIS DE HERRERA S/N VILLA INSURGENTES</t>
  </si>
  <si>
    <t>GUSTAVO RODOLFO ARRIAGA ORTIZ</t>
  </si>
  <si>
    <t>FOA-818</t>
  </si>
  <si>
    <t>ESCUELA NORMAL SUPERIOR OFICIAL DE GUANAJUATO (ENSOG) SEDE GUANAJUATO</t>
  </si>
  <si>
    <t>Carretera Guanajuato-Marfil K.m 2.5</t>
  </si>
  <si>
    <t>Guanajuato</t>
  </si>
  <si>
    <t>María Jhovana Citlaly Ramírez Espinosa</t>
  </si>
  <si>
    <t>FOA-819</t>
  </si>
  <si>
    <t>FOA-820</t>
  </si>
  <si>
    <t>FOA-821</t>
  </si>
  <si>
    <t>ESCUELA NORMAL SUPERIOR OFICIAL DE GUANAJUATO (ENSOG) SUBSEDE SAN JOSÉ ITURBIDE</t>
  </si>
  <si>
    <t>Plaza Principal No. 8, Zona Centro (Al fondo de las oficinas de Gobierno Municipal)</t>
  </si>
  <si>
    <t>FOA-418</t>
  </si>
  <si>
    <t>MODULO DE SUPERVISIONES</t>
  </si>
  <si>
    <t>PRIVADA J. JESUS RODRIGUEZ GAONA S/N MARFIL</t>
  </si>
  <si>
    <t>473 733 48 16</t>
  </si>
  <si>
    <t>JORGE EDUARDO RAMIREZ LASSO</t>
  </si>
  <si>
    <t>FOA-419</t>
  </si>
  <si>
    <t>CEDE</t>
  </si>
  <si>
    <t>MENDIZABAL No. 14</t>
  </si>
  <si>
    <t>473 109 20 24</t>
  </si>
  <si>
    <t xml:space="preserve"> EDUARDO ANGUIANO </t>
  </si>
  <si>
    <t>FOA-420</t>
  </si>
  <si>
    <t>USAE</t>
  </si>
  <si>
    <t xml:space="preserve">473 733 37 87 </t>
  </si>
  <si>
    <t>FOA-421</t>
  </si>
  <si>
    <t>DELEGACION REGIONAL CENTRO OESTE</t>
  </si>
  <si>
    <t>CARRETERA A PUENTECILLAS NÚM. 72, POBLADO DE LA YERBABUENA</t>
  </si>
  <si>
    <t>473 117 03 48</t>
  </si>
  <si>
    <t>ÁNGEL OCTAVIO RAMÍREZ GODÍNEZ</t>
  </si>
  <si>
    <t>FOA-422</t>
  </si>
  <si>
    <t>FOA-423</t>
  </si>
  <si>
    <t>ALMACÉN DE DELEGACION REGIONAL CENTRO OESTE</t>
  </si>
  <si>
    <t xml:space="preserve">PREDIO “LOS FRESNOS”, CARRETERA SILAO – LEÓN, KM. 152 LOTES 3 Y 13 </t>
  </si>
  <si>
    <t>472 723 39 38</t>
  </si>
  <si>
    <t>ALFREDO MACIAS MACIAS</t>
  </si>
  <si>
    <t>FOA-424</t>
  </si>
  <si>
    <t>USAE, CEDE Y SUPERVISIONES</t>
  </si>
  <si>
    <t>5 DE MAYO No. 16</t>
  </si>
  <si>
    <t>472 723 34 98</t>
  </si>
  <si>
    <t>SARA CLAUDIA SOTO NAVARRO</t>
  </si>
  <si>
    <t>FOA-425</t>
  </si>
  <si>
    <t>SANTOS DEGOLLADO No. 4</t>
  </si>
  <si>
    <t xml:space="preserve">472 722 54 56 y 722 42 56 </t>
  </si>
  <si>
    <t>FOA-426</t>
  </si>
  <si>
    <t>CALLE PROFESORES BARAJAS No 2</t>
  </si>
  <si>
    <t>432 744 01 96</t>
  </si>
  <si>
    <t>FAUSTINO RUIZ GONZALEZ</t>
  </si>
  <si>
    <t>FOA-427</t>
  </si>
  <si>
    <t>432 744 07 02</t>
  </si>
  <si>
    <t>FOA-428</t>
  </si>
  <si>
    <t>HIDALGO No. 208 NORTE</t>
  </si>
  <si>
    <t>432 744 03 77</t>
  </si>
  <si>
    <t>ENRIQUE ISRAEL HERRERA GARCIA</t>
  </si>
  <si>
    <t>FOA-429</t>
  </si>
  <si>
    <t xml:space="preserve">FEDERICO MEDRANO No. 701 </t>
  </si>
  <si>
    <t>476 743 57 27</t>
  </si>
  <si>
    <t>FOA-430</t>
  </si>
  <si>
    <t>MADERO No 213 ALTOS</t>
  </si>
  <si>
    <t>476 706 04 94 y 744 39 58</t>
  </si>
  <si>
    <t>JULIETA OLIVARES VILLALOBOS</t>
  </si>
  <si>
    <t>FOA-431</t>
  </si>
  <si>
    <t>BLVD. BICENTENARIO #123, FRACC. LOS ARCOS, CP 36403</t>
  </si>
  <si>
    <t>476 706 01 43</t>
  </si>
  <si>
    <t>FOA-432</t>
  </si>
  <si>
    <t>MODULO EDUCATIVO DE SUPERVISIONES (PREESCOLAR, PRIMARIA, TELESECUNDARIA)</t>
  </si>
  <si>
    <t>PEÑARANDA No 16</t>
  </si>
  <si>
    <t>432 745 28 16</t>
  </si>
  <si>
    <t>JUVENAL RODRIGUEZ VAZQUEZ</t>
  </si>
  <si>
    <t>FOA-433</t>
  </si>
  <si>
    <t>VICENTE GUERRERO No. 5</t>
  </si>
  <si>
    <t xml:space="preserve">432 745 29 43 </t>
  </si>
  <si>
    <t>FOA-447</t>
  </si>
  <si>
    <t>COORDINACIÓN DE PREPARATORIA ABIERTA</t>
  </si>
  <si>
    <t>PLAZA HIDALGO NÚMERO 1, COL. CENTRO, GUANAJUATO, GTO.</t>
  </si>
  <si>
    <t>(473) 75 51265</t>
  </si>
  <si>
    <t>JOSÉ FÉLIX GUTIÉRREZ PALAFOX</t>
  </si>
  <si>
    <t>FOA-454</t>
  </si>
  <si>
    <t>DIRECCIÓN DE PREPARATORIA ABIERTA Y A DISTANCIA</t>
  </si>
  <si>
    <t>FOA-512</t>
  </si>
  <si>
    <t>BACHILLERATO BIVALENTE MILITARIZADO LEON I</t>
  </si>
  <si>
    <t>BLVD. ATOTONILCO S/N COL. 10 DE MAYO</t>
  </si>
  <si>
    <t>47351000 EXT. 1066</t>
  </si>
  <si>
    <t>Adán Sánchez Sánchez</t>
  </si>
  <si>
    <t>4737351000 EXT. 1404</t>
  </si>
  <si>
    <t>FOA-518</t>
  </si>
  <si>
    <t>BACHILLERATO BIVALENTE  MILITARIZADO PLANTEL LEON II</t>
  </si>
  <si>
    <t>BOULEVARD JOSE MARIA MORELOS NÚM. 5520 COL. LAS JOYAS</t>
  </si>
  <si>
    <t>FOA-505</t>
  </si>
  <si>
    <t>CENTRO DE DESARROLLO EDUCATIVO (CEDE)</t>
  </si>
  <si>
    <t>HIDALGO # 33 COL. CENTRO</t>
  </si>
  <si>
    <t>ARACELY MERLO ARVIZU</t>
  </si>
  <si>
    <t>FOA-507</t>
  </si>
  <si>
    <t>USAE ATARJEA</t>
  </si>
  <si>
    <t>ZARAGOZA  S/N</t>
  </si>
  <si>
    <t>419 6903067</t>
  </si>
  <si>
    <t>ROMEL RIVAS TELLO</t>
  </si>
  <si>
    <t>FOA-509</t>
  </si>
  <si>
    <t>USAE DR MORA</t>
  </si>
  <si>
    <t>AV. GUANAJUATO No. 35</t>
  </si>
  <si>
    <t>MARIA DEL PUEBLITO ORDUÑA RUBIO</t>
  </si>
  <si>
    <t>FOA-498</t>
  </si>
  <si>
    <t>USAE SAN JOSÉ ITURBIDE</t>
  </si>
  <si>
    <t>CALLE NICOLAS BRAVO #27, ZANA CENTRO, SAN JOSÉ ITURBIDE.</t>
  </si>
  <si>
    <t xml:space="preserve">419 19 8 07 80 </t>
  </si>
  <si>
    <t>JUANA ESTEFANYA GARCÍA HERNÁNDEZ</t>
  </si>
  <si>
    <t>FOA-499</t>
  </si>
  <si>
    <t xml:space="preserve">MINA NO. 1, ZONA CENTRO </t>
  </si>
  <si>
    <t>MA. DE LOS ÁNGELES LOYOLA NACARRO</t>
  </si>
  <si>
    <t>FOA-504</t>
  </si>
  <si>
    <t>CENTRO DE DESARROLLO EDUCATIVO</t>
  </si>
  <si>
    <t>AVENIDA DEL MINERO NO. 14</t>
  </si>
  <si>
    <t>(419) 2941093</t>
  </si>
  <si>
    <t>XICHÚ</t>
  </si>
  <si>
    <t>SUSANA GARCÍA VÁZQUEZ</t>
  </si>
  <si>
    <t>(442) 2846183</t>
  </si>
  <si>
    <t>FOA-503</t>
  </si>
  <si>
    <t>USAE SAN LUIS DE LA PAZ</t>
  </si>
  <si>
    <t>CARRETERA 110 SAN LUIS-DOLORES HGO. # 423 COL. LA PALMA</t>
  </si>
  <si>
    <t>JOSÉ ARTURO LOYOLA BALCÁZAR</t>
  </si>
  <si>
    <t>FOA-493</t>
  </si>
  <si>
    <t>USAE TIERRA BLANCA</t>
  </si>
  <si>
    <t>CECYTEG 27, LOS AGUACATES</t>
  </si>
  <si>
    <t>419 2340014</t>
  </si>
  <si>
    <t>RAMIRO MORALES HERNÁNDEZ</t>
  </si>
  <si>
    <t>LÁZARO CÁRDENAS NÚMERO 101, COLONIA BENITO JUÁREZ</t>
  </si>
  <si>
    <t>468-688-36-76</t>
  </si>
  <si>
    <t>MA EDITH SUAREZ RODRIGUEZ</t>
  </si>
  <si>
    <t>FOA-500</t>
  </si>
  <si>
    <t>CALLE CONSTITUCIÓN NÚM. 57</t>
  </si>
  <si>
    <t>419 293 72 37</t>
  </si>
  <si>
    <t>JORGE RESÉNDIZ VÁZQUEZ</t>
  </si>
  <si>
    <t>419 265 67 21</t>
  </si>
  <si>
    <t>FOA-501</t>
  </si>
  <si>
    <t>USAE SANTA CATARINA</t>
  </si>
  <si>
    <t>MATAMOROS No. 20, COL. SANTA ROSA</t>
  </si>
  <si>
    <t>419-293-70-64</t>
  </si>
  <si>
    <t>YADIRA RESENDIZ MARTINEZ</t>
  </si>
  <si>
    <t>FOA-497</t>
  </si>
  <si>
    <t>DELEGACIÓN REGIONAL SLPAZ</t>
  </si>
  <si>
    <t>CARRETERA 110 SLPAZ- DOLORES HIDALDO NO 423</t>
  </si>
  <si>
    <t>468 688 8210</t>
  </si>
  <si>
    <t>OMAR PADRON NIETO</t>
  </si>
  <si>
    <t>(468)1299227</t>
  </si>
  <si>
    <t>FOA-510</t>
  </si>
  <si>
    <t>FOA-511</t>
  </si>
  <si>
    <t>FOA-508</t>
  </si>
  <si>
    <t>USAE XICHÚ</t>
  </si>
  <si>
    <t>TAMPICO ZIHUATANEJO #34</t>
  </si>
  <si>
    <t>419 2941084</t>
  </si>
  <si>
    <t>IRIS ALONDRA TELLO SÁNCHEZ</t>
  </si>
  <si>
    <t>FOA-513</t>
  </si>
  <si>
    <t>ZARAGOZA S/N ZONA CENTRO ATARJEA, GTO. C.P.37940</t>
  </si>
  <si>
    <t>ADAN CHÁVEZ TELLO</t>
  </si>
  <si>
    <t>FOA-506</t>
  </si>
  <si>
    <t>USAE VICTORIA</t>
  </si>
  <si>
    <t>CALLE A#14, COLONIA EL POTRERO</t>
  </si>
  <si>
    <t>(419)2939084</t>
  </si>
  <si>
    <t>ALBERTICO CHAVERO RAMIREZ</t>
  </si>
  <si>
    <t>FOA-815</t>
  </si>
  <si>
    <t>UNIVERSIDAD PEDAGÓGICA NACIONAL UNIDAD 111 GUANAJUATO</t>
  </si>
  <si>
    <t>CALLE PUEBLITO DE ROCHA, NO. 3 COL. PUEBLITO DE ROCHA</t>
  </si>
  <si>
    <t>473 732 4311</t>
  </si>
  <si>
    <t>ANA BERTHA LETICIA ROSAS PEÑA</t>
  </si>
  <si>
    <t>FOA-816</t>
  </si>
  <si>
    <t>UNIVERSIDAD PEDAGÓGICA NACIONAL UNIDAD 111 GUANAJUATO (SUBSEDE DOLORES HIDALGO)</t>
  </si>
  <si>
    <t>CALLE OAXACA No. 85, ZONA CENTRO</t>
  </si>
  <si>
    <t>418 182 3244</t>
  </si>
  <si>
    <t>LUIS ALBERTO PADIERNA VEGA</t>
  </si>
  <si>
    <t>418 1085343</t>
  </si>
  <si>
    <t>FOA-434</t>
  </si>
  <si>
    <t>Delegación Regional León</t>
  </si>
  <si>
    <t>AV. PARAISOS #424, COL. LOS PARAISOS</t>
  </si>
  <si>
    <t>01 (477) 5143000</t>
  </si>
  <si>
    <t>JUAN FRANCISCO ONTIVEROS LÓPEZ</t>
  </si>
  <si>
    <t>FOA-435</t>
  </si>
  <si>
    <t>FOA-436</t>
  </si>
  <si>
    <t>FOA-437</t>
  </si>
  <si>
    <t>FOA-438</t>
  </si>
  <si>
    <t>USAE LEÓN</t>
  </si>
  <si>
    <t>DE LAS FLORES, JARDINES DE JEREZ</t>
  </si>
  <si>
    <t>01 (477) 2124500</t>
  </si>
  <si>
    <t>MARIA AQUILINA RODRIGUEZ SANCHEZ</t>
  </si>
  <si>
    <t>FOA-439</t>
  </si>
  <si>
    <t>FOA-440</t>
  </si>
  <si>
    <t>FOA-441</t>
  </si>
  <si>
    <t>FOA-442</t>
  </si>
  <si>
    <t>FOA-443</t>
  </si>
  <si>
    <t>CENDI NO. 2 OVIDIO DECROLY</t>
  </si>
  <si>
    <t>Chimalpopoca No.102, Col Azteca, 2da Sección, León Gto.</t>
  </si>
  <si>
    <t>01 (477) 4708948</t>
  </si>
  <si>
    <t>FOA-444</t>
  </si>
  <si>
    <t>CEDE 1</t>
  </si>
  <si>
    <t>Juarez #521, COL. CENTRO, León, Gto</t>
  </si>
  <si>
    <t>FATIMA CHAHÍN LÓPEZ</t>
  </si>
  <si>
    <t>FOA-445</t>
  </si>
  <si>
    <t>CEDE 2</t>
  </si>
  <si>
    <t>LA PAZ #128, COL. CENTRO, León, Gto.</t>
  </si>
  <si>
    <t>FOA-446</t>
  </si>
  <si>
    <t>DIRECCIÓN GENERAL DE DESARROLLO DE PERSONAL</t>
  </si>
  <si>
    <t>CARRETERA GUANAJUATO-PUENTECILLAS KM 9.5</t>
  </si>
  <si>
    <t>FOA-448</t>
  </si>
  <si>
    <t>COORDINADORA DE EVALUACIÓN Y SEGUIMIENTO A LA FISCALIZACIÓN</t>
  </si>
  <si>
    <t>CARRETERA GUANAJUATO‐PUENTECILLAS KM 9.5</t>
  </si>
  <si>
    <t>FOA-449</t>
  </si>
  <si>
    <t>CONJUNTO ADMINISTRATIVO POZUELOS S/N GUANAJUATO</t>
  </si>
  <si>
    <t>FOA-450</t>
  </si>
  <si>
    <t>DIRECCIÓN  GENERAL DE CONSEJERÍA LEGAL</t>
  </si>
  <si>
    <t>FOA-451</t>
  </si>
  <si>
    <t>DIRECCIÓN  GENERAL DE CONSEJERÍA LEGAL (DIRECCIÓN DE LO CONTENCIOSO)</t>
  </si>
  <si>
    <t>FOA-452</t>
  </si>
  <si>
    <t>DIRECCIÓN  GENERAL DE CONSEJERÍA LEGAL (DIRECCIÓN DE NORMATIVIDAD)</t>
  </si>
  <si>
    <t>FOA-453</t>
  </si>
  <si>
    <t>DIRECCIÓN DE PLAZAS ESTATALES</t>
  </si>
  <si>
    <t>FOA-455</t>
  </si>
  <si>
    <t>DIRECCION DE PRESTACIONES Y SERVICIOS</t>
  </si>
  <si>
    <t>FOA-456</t>
  </si>
  <si>
    <t>DIRECCION DE SEGURIDAD SOCIAL</t>
  </si>
  <si>
    <t>FOA-457</t>
  </si>
  <si>
    <t xml:space="preserve">DIRECCIÓN GENERAL DE ADMINISTARCIÓN FINANCIERA </t>
  </si>
  <si>
    <t>FOA-458</t>
  </si>
  <si>
    <t>DIRECCION GENERAL DE RECURSOS MATERIALES Y SERVICIOS GENERALES (VEHICULOS)</t>
  </si>
  <si>
    <t>FOA-459</t>
  </si>
  <si>
    <t>DIRECCIÓN GENERAL DE ATENCIÓN EDUCATIVA</t>
  </si>
  <si>
    <t>FOA-460</t>
  </si>
  <si>
    <t>FOA-461</t>
  </si>
  <si>
    <t>DIRECCIÓN GENERAL DE COMUNICACIÓN ESTRATEGICA</t>
  </si>
  <si>
    <t>FOA-462</t>
  </si>
  <si>
    <t>DIRECCIÓN GENERAL DE CONSEJERÍA LEGAL ( BIENES INMUEBLES)</t>
  </si>
  <si>
    <t>CARRETERA GUANAJUATO PUENTECILLAS KM 9.5</t>
  </si>
  <si>
    <t>FOA-463</t>
  </si>
  <si>
    <t>DIRECCIÓN GENERAL DE EDUCACIÓN BÁSICA</t>
  </si>
  <si>
    <t>FOA-464</t>
  </si>
  <si>
    <t>FOA-465</t>
  </si>
  <si>
    <t>FOA-466</t>
  </si>
  <si>
    <t>DIRECCION GENERAL DE EVALUACION EDUCATIVA</t>
  </si>
  <si>
    <t>FOA-467</t>
  </si>
  <si>
    <t>DIRECCIÓN GENERAL DE NÓMINA Y PRESTACIONES (COORDINACION DEL MODULO DE ATENCION DE USUARIOS Y MEJORAS DE PROCESOS)</t>
  </si>
  <si>
    <t>FOA-468</t>
  </si>
  <si>
    <t>DIRECCIÓN GENERAL DE PLANEACIÓN Y ESTADISTICA</t>
  </si>
  <si>
    <t>FOA-469</t>
  </si>
  <si>
    <t>DIRECCIÓN GENERAL DE PRESUPUESTO</t>
  </si>
  <si>
    <t>FOA-470</t>
  </si>
  <si>
    <t xml:space="preserve">DIRECCIÓN GENERAL DE PROFESIONES, SERVICIOS ESCOLARES E INCORPORACIONES  </t>
  </si>
  <si>
    <t xml:space="preserve">CARRETERA GUANAJUATO‐JUVENTINO ROSAS KM 6.5 ESQ.JAZMÍN, COL.ARROYO VERDE. </t>
  </si>
  <si>
    <t>FOA-471</t>
  </si>
  <si>
    <t>FOA-472</t>
  </si>
  <si>
    <t>FOA-473</t>
  </si>
  <si>
    <t>FOA-474</t>
  </si>
  <si>
    <t>FOA-475</t>
  </si>
  <si>
    <t>DIRECCIÓN GENERAL DE RECURSOS MATERIALES Y SERVICIOS GENERALES</t>
  </si>
  <si>
    <t>FOA-476</t>
  </si>
  <si>
    <t>COORDINACIÓN DE ATENCION A PARTICULARES Y VINCULACION Y DEL DEPARTAMENTO DE PROCESOS ADMINITRATIVOS DISIPLINARIOS</t>
  </si>
  <si>
    <t>CARRETERA GUANAJUATO - JUVENTINO ROSAS KM. 6.5 ESQ. JAZMIN, COL. ARROYO VERDE</t>
  </si>
  <si>
    <t>FOA-477</t>
  </si>
  <si>
    <t>DIRECCIÓN GENERAL DE RECURSOS MATERIALES Y SERVICIOS GENERALES (DEPARTAMENTO DE ALMACÉN)</t>
  </si>
  <si>
    <t>CARRETERA GUANAJUATO‐JUVENTINO ROSAS K.M. 7.5, COL. YERBABUENA</t>
  </si>
  <si>
    <t>FOA-478</t>
  </si>
  <si>
    <t>DIRECCIÓN GENERAL DE RECURSOS MATERIALES Y SERVICIOS GENERALES (DIRECCIÓN DE ADQUISICIONES)</t>
  </si>
  <si>
    <t>FOA-479</t>
  </si>
  <si>
    <t>COORDINACIÓN TRANSVERSAL PARA LA CONVIVENCIA Y CULTURA DE LA PAZ</t>
  </si>
  <si>
    <t>FOA-480</t>
  </si>
  <si>
    <t>DIRECCIÓN GENERAL DE RECURSOS MATERIALES Y SERVICIOS GENERALES (DIRECCION DE SERVICIOS GENERALES)</t>
  </si>
  <si>
    <t>FOA-481</t>
  </si>
  <si>
    <t>DIRECCIÓN GENERAL DE RECURSOS MATERIALES Y SERVICIOS GENERALES (FOTOCOPIADO PUENTECILLAS)</t>
  </si>
  <si>
    <t>FOA-482</t>
  </si>
  <si>
    <t>DIRECCIÓN GENERAL DE RECURSOS MATERIALES Y SERVICIOS GENERALES (SALA DE USOS MULTIPLES)</t>
  </si>
  <si>
    <t>FOA-483</t>
  </si>
  <si>
    <t>DIRECCION GENERAL DE ADMINISTRACION DE RECURSOS HUMANOS (PLAZAS FEDERLES)</t>
  </si>
  <si>
    <t>FOA-484</t>
  </si>
  <si>
    <t>DIRECCION GENERAL DE SERVICIO PROFESIONAL (PLAZAS ESTATALES)</t>
  </si>
  <si>
    <t>FOA-485</t>
  </si>
  <si>
    <t xml:space="preserve">DIRECCIÓN GENERAL DE SISTEMAS Y TECNOLOGÍAS DE INFORMACIÓN </t>
  </si>
  <si>
    <t>FOA-486</t>
  </si>
  <si>
    <t>DIRECCIÓN GENERAL DEL SERVICIO PROFESIONAL</t>
  </si>
  <si>
    <t>FOA-487</t>
  </si>
  <si>
    <t>DIRECCIÓN PARA LA FORMACIÓN DE PROFESIONALES DE LA EDUCACIÓN</t>
  </si>
  <si>
    <t>FOA-488</t>
  </si>
  <si>
    <t>DIRECCION PARA LA PROMOCION Y PERMANENCIA</t>
  </si>
  <si>
    <t>FOA-489</t>
  </si>
  <si>
    <t xml:space="preserve">JEFATURA DE CONTROLARIA Y ARCHIVO </t>
  </si>
  <si>
    <t>CARRETERA GUNAJUATO‐JUVENTINO ROSAS KM 7.5 COL. YERBABUENA</t>
  </si>
  <si>
    <t>FOA-490</t>
  </si>
  <si>
    <t>SUBSECRETARÍA DE PLANEACIÓN Y EVALUACIÓN DE POLÍTICAS EDUCATIVAS</t>
  </si>
  <si>
    <t>FOA-491</t>
  </si>
  <si>
    <t>SUBSECRETARIA DE RECURSOS HUMANOS Y SERVICIO PROFECIONAL DOCENTE</t>
  </si>
  <si>
    <t>FOA-492</t>
  </si>
  <si>
    <t>SUBSECRETARÍA PARA EL DESARROLLO EDUCATIVO</t>
  </si>
  <si>
    <t>FOA-494</t>
  </si>
  <si>
    <t>ALMACÉN</t>
  </si>
  <si>
    <t>CARRETERA GUANAJUATO-JUVENTINO ROSAS K.M. 7.5, COL. YERBABUENA</t>
  </si>
  <si>
    <t>473 73 5 12 65</t>
  </si>
  <si>
    <t>LIC. JOSÉ FELIX GUTIERREZ PALAFOX</t>
  </si>
  <si>
    <t>FOA-495</t>
  </si>
  <si>
    <t>COORDINACION DEL MODULO DE ATENCIÓN A USUARIOS Y MEJORAS DE PROCESOS</t>
  </si>
  <si>
    <t xml:space="preserve">473 73 5 12 65 </t>
  </si>
  <si>
    <t>JOSE FELIX GUTIERREZ PALAFOX</t>
  </si>
  <si>
    <t>FOA-496</t>
  </si>
  <si>
    <t>CONJUNTO ADMINISTRATIVO POZUELOS S/N</t>
  </si>
  <si>
    <t>47307305-10-12, 5-10-14</t>
  </si>
  <si>
    <t>ALEJANDRO HERNANDEZ BARRON</t>
  </si>
  <si>
    <t>FOA-515</t>
  </si>
  <si>
    <t>ORGANO DE CONTROL INTERNO DE LA SEG</t>
  </si>
  <si>
    <t>FOA-516</t>
  </si>
  <si>
    <t>DIRECCIÓN DE NÓMINA</t>
  </si>
  <si>
    <t>FOA-517</t>
  </si>
  <si>
    <t>DIRECCIÓN GENERAL DE PRESTACIONES Y NÓMINA</t>
  </si>
  <si>
    <t>SUBSECRETARIA DE MEDIA SUPERIOR Y SUPERIOR</t>
  </si>
  <si>
    <t>473 73 51200 EXT. 1012</t>
  </si>
  <si>
    <t>(473) 75 51266</t>
  </si>
  <si>
    <t>FOA-855</t>
  </si>
  <si>
    <t>FOA-842</t>
  </si>
  <si>
    <t>SEG POZUELOS PRIMER NIVEL SEMSYS</t>
  </si>
  <si>
    <t>CONJUNTO ADMINISTRATIVO POZUELOS</t>
  </si>
  <si>
    <t>JUAN CAR4LOS GUERRERO TAVARES</t>
  </si>
  <si>
    <t>FOA-843</t>
  </si>
  <si>
    <t>SFIA</t>
  </si>
  <si>
    <t>FOA-118</t>
  </si>
  <si>
    <t>PASEO DE LA PRESA # 172</t>
  </si>
  <si>
    <t>473 735 1500 EXT. 1510</t>
  </si>
  <si>
    <t>MARIA GUADALUPE RODRIGUEZ</t>
  </si>
  <si>
    <t>FOA-119</t>
  </si>
  <si>
    <t>CORDINACIÓN Y SEGUIMINETO A LA FISCALIZACIÓN</t>
  </si>
  <si>
    <t>CARRETERA, GTO JUVENTINO ROSAS KM 9.5</t>
  </si>
  <si>
    <t>473 735 1500 Ext. 2369</t>
  </si>
  <si>
    <t>ANDRES VILLAFAÑA ARROYO</t>
  </si>
  <si>
    <t>473 560 9337</t>
  </si>
  <si>
    <t>FOA-120</t>
  </si>
  <si>
    <t>OFICINA DE SERVICIOS AL CONTRIBUYENTE DE CD. MANUEL DOBLADO</t>
  </si>
  <si>
    <t>MORELOS NO. 116, ZONA CENTRO, C.P. 36470</t>
  </si>
  <si>
    <t>432 744 0017</t>
  </si>
  <si>
    <t xml:space="preserve">
ADRIANA DENISSE MURILLO GALLEGOS</t>
  </si>
  <si>
    <t>FOA-121</t>
  </si>
  <si>
    <t>OFICINA DE SERVICIOS AL CONTRIBUYENTE DE DOCTOR MORA</t>
  </si>
  <si>
    <t>MIGUEL HIDALGO NO. 37, ZONA CENTRO, C.P. 37960</t>
  </si>
  <si>
    <t>419 193 0015</t>
  </si>
  <si>
    <t xml:space="preserve">LAE. BENJAMIN BACA PEÑA </t>
  </si>
  <si>
    <t>FOA-122</t>
  </si>
  <si>
    <t>OFICINA DE SERVICIOS AL CONTRIBUYENTE DE DOLORES HIDALGO</t>
  </si>
  <si>
    <t xml:space="preserve">RIVERA DEL RÍO NO. 55-A, COL. CENTRO, CP. 37822, A UN COSTADO DEL RIO BATAN </t>
  </si>
  <si>
    <t>418 182 1043</t>
  </si>
  <si>
    <t xml:space="preserve">LIC. MAYRA ESTHELA LICEA AGUILAR </t>
  </si>
  <si>
    <t>FOA-123</t>
  </si>
  <si>
    <t>OFICINA DE SERVICIOS AL CONTRIBUYENTE DE GUANAJUATO (POZUELOS)</t>
  </si>
  <si>
    <t>CALLE CAMINO ROTARIO, PLAZA POZUELOS LOCALES 59, 60 Y 61, COL. LOMA DE POZUELOS, C.P. 36081</t>
  </si>
  <si>
    <t>473 734 1628</t>
  </si>
  <si>
    <t xml:space="preserve">LIC. GEORGINA ANABELL OROZCO MORALES </t>
  </si>
  <si>
    <t>FOA-124</t>
  </si>
  <si>
    <t>OFICINA DE SERVICIOS AL CONTRIBUYENTE DE GUANAJUATO
(JEFATURA-POZUELOS)</t>
  </si>
  <si>
    <t>FOA-125</t>
  </si>
  <si>
    <t>DIRECCIÓN GENERAL DE RECURSOS HUMANOS</t>
  </si>
  <si>
    <t>BOULEVARD EUQUERIO GUERRERO ESQUINA 3 MARÍAS, NO. 1, COLONIA BURÓCRATAS, CÓDIGO POSTAL 36250, LOCALES DEL 15 AL 18.</t>
  </si>
  <si>
    <t>473 735 3401 EXT. 1751</t>
  </si>
  <si>
    <t>C.P. ELSY MARLENE RIVAS MIRAMONTES</t>
  </si>
  <si>
    <t>473 119 7774</t>
  </si>
  <si>
    <t>FOA-126</t>
  </si>
  <si>
    <t>DIRECCIÓN GENERAL DE POLÍTICA Y CONTROL DE INGRESOS</t>
  </si>
  <si>
    <t>PASEO DE LA PRESA  NO. 172</t>
  </si>
  <si>
    <t>473 735 1500 EXT. 2326</t>
  </si>
  <si>
    <t>LIC. LOURDES PATRICIA MANZANO GONZÁLEZ</t>
  </si>
  <si>
    <t>FOA-128</t>
  </si>
  <si>
    <t>CONJUNTO ADMINISTRATIVO YERBABUENA - COORDINACIÓN TÉCNICA DE CONTROL VEHICULAR</t>
  </si>
  <si>
    <t>CARRETERA GUANAJUATO JUVENTINO ROSAS KM 9.5 COL. LA YERBABUENA</t>
  </si>
  <si>
    <t xml:space="preserve">
473 735 1551
EXT. 2218</t>
  </si>
  <si>
    <t xml:space="preserve">EDITH CANCINO LOERA  </t>
  </si>
  <si>
    <t>FOA-129</t>
  </si>
  <si>
    <t>SUBDIRECCION GENERAL DE INGRESOS 
(DIRECCIÓN DE SERVICIOS AL CONTRIBUYENTE)</t>
  </si>
  <si>
    <t xml:space="preserve">PLAZA DE LA PAZ NUMERO 100 PUERTO INTERIOR C.P. 36275 </t>
  </si>
  <si>
    <t>472 151 0702
EXT. 1856</t>
  </si>
  <si>
    <t xml:space="preserve">C.P. JRGE EDUARDO ENRIQUEZ ARREDONDO </t>
  </si>
  <si>
    <t>FOA-130</t>
  </si>
  <si>
    <t>DIRECCION GENERAL DE INGRESOS 
(DIRECCIÓN DE CATÁSTRO)</t>
  </si>
  <si>
    <t>PASEO DE LA PRESA NO. 172 COL. LA PRESA C.P. 36000</t>
  </si>
  <si>
    <t xml:space="preserve">ARQ. MARICELA MARGARITA MONTIEL MARTINEZ </t>
  </si>
  <si>
    <t>473 735 1500</t>
  </si>
  <si>
    <t>FOA-132</t>
  </si>
  <si>
    <t>OFICINA DE SERVICIOS AL CONTRIBUYENTE AUXILIAR LEÓN, GALERIAS LAS TORRES</t>
  </si>
  <si>
    <t>BLVD. JUAN ALONSO DE TORRES ORIENTE #1315 LOCAL 21 PREDIO SAN JOSÉ DEL CONSUELO, C.P. 37200, LEÓN, GTO.</t>
  </si>
  <si>
    <t>477 779 6901</t>
  </si>
  <si>
    <t xml:space="preserve">
L.A.E. JORGE CRISTIAN ROMERO PEREZ</t>
  </si>
  <si>
    <t>FOA-133</t>
  </si>
  <si>
    <t>OFICINA DE SERVICIOS AL CONTRIBUYENTE AUXILIAR SORIANA SATELITE</t>
  </si>
  <si>
    <t>BLVD. TORRES LANDA NO. 1701, LOCALES 49,50 Y 51 CENTRO COMERCIAL SORIANA, LEON, GTO.</t>
  </si>
  <si>
    <t>477 715 2364</t>
  </si>
  <si>
    <t>LIC. LUIS CALIXTO ZERMEÑO SALAZAR</t>
  </si>
  <si>
    <t>FOA-134</t>
  </si>
  <si>
    <t>OFICINA DE SERVICIOS AL CONTRIBUYENTE DE OCAMPO</t>
  </si>
  <si>
    <t>CALLE HIDALGO NO. 402, C.P. 37630</t>
  </si>
  <si>
    <t>428 683 0066</t>
  </si>
  <si>
    <t xml:space="preserve">LIC. ALAINN RAFAEL RODRIGUEZ MANILLA </t>
  </si>
  <si>
    <t>FOA-135</t>
  </si>
  <si>
    <t>OFICINA DE SERVICIOS AL CONTRIBUYENTE DE PURISIMA DEL RINCON</t>
  </si>
  <si>
    <t>PLAZA PURÍSIMA, CALLE BENITO JUÁREZ NO. 109, LOCALES 4 Y 5, ZONA CENTRO, C.P. 36400</t>
  </si>
  <si>
    <t>476 743 0024</t>
  </si>
  <si>
    <t>C.P. JUAN CARLOS GONZÁLEZ JACINTO</t>
  </si>
  <si>
    <t>FOA-136</t>
  </si>
  <si>
    <t>OFICINA DE SERVICIOS AL CONTRIBUYENTE DE ROMITA</t>
  </si>
  <si>
    <t>JUÁREZ NÚM. 4, ZONA CENTRO, C.P. 36200.</t>
  </si>
  <si>
    <t>432 745 2790</t>
  </si>
  <si>
    <t>C.P. GUILLERMO GARNICA RANGEL</t>
  </si>
  <si>
    <t>FOA-137</t>
  </si>
  <si>
    <t>OFICINA DE SERVICIOS AL CONTRIBUYENTE DE SAN DIEGO DE LA UNION</t>
  </si>
  <si>
    <t>ALLENDE NÙM. 69, INT,. 1 ZONA CENTRO, C.P. 37850</t>
  </si>
  <si>
    <t>418 684 0285</t>
  </si>
  <si>
    <t>C.P. MARTÍN SOTO MENDEZ</t>
  </si>
  <si>
    <t>FOA-138</t>
  </si>
  <si>
    <t>OFICINA DE SERVICIOS AL CONTRIBUYENTE DE SAN FELIPE</t>
  </si>
  <si>
    <t>CALLE ALLENDE NÚM. 101, PORTAL PRADO, C.P. 37600</t>
  </si>
  <si>
    <t>428 685 0316</t>
  </si>
  <si>
    <t xml:space="preserve">SAN FELIPE </t>
  </si>
  <si>
    <t>C. VICTOR MANUEL ROJAS HERNÁNDEZ</t>
  </si>
  <si>
    <t>FOA-139</t>
  </si>
  <si>
    <t>OFICINA DE SERVICIOS AL CONTRIBUYENTE DE SAN FRANCISCO DEL RINCON</t>
  </si>
  <si>
    <t>H. COLEGIO MILITAR ESQ. NIÑOS HÉROES NÚM. 304, ZONA CENTRO, C.P.36300</t>
  </si>
  <si>
    <t>476 743 0256</t>
  </si>
  <si>
    <t>MARGARITA EVARISTO ROSALES</t>
  </si>
  <si>
    <t>FOA-140</t>
  </si>
  <si>
    <t>OFICINA DE SERVICIOS AL CONTRIBUYENTE DE SAN JOSE ITURIBIDE</t>
  </si>
  <si>
    <t>RAYÓN NÚM. 18, ZONA CENTRO, C.P. 38970</t>
  </si>
  <si>
    <t>419 198 0024</t>
  </si>
  <si>
    <t xml:space="preserve">C.P. MA. GUADALUPE LEDESMA BASALDUA </t>
  </si>
  <si>
    <t>FOA-141</t>
  </si>
  <si>
    <t>OFICINA DE SERVICIOS AL CONTRIBUYENTE DE SAN LUIS DE LA PAZ</t>
  </si>
  <si>
    <t>MINA NÚM. 105, INT. 9 Y 11, ZONA CENTRO, C.P. 37900</t>
  </si>
  <si>
    <t>468 688 2283</t>
  </si>
  <si>
    <t xml:space="preserve">SAN LUIS DE LA PAZ </t>
  </si>
  <si>
    <t>C.P. LETICIA MANDUJANO LEÓN</t>
  </si>
  <si>
    <t>FOA-142</t>
  </si>
  <si>
    <t>OFICINA DE SERVICIOS AL CONTRIBUYENTE DE SAN MIGUEL DE ALLENDE</t>
  </si>
  <si>
    <t>CENTRO COMERCIAL PLAZA REAL DEL CONDE, LOCALES 17 Y 19, COL. CASCO PALMITA DE LANDETA, C.P. 37700.</t>
  </si>
  <si>
    <t>415 152 0014</t>
  </si>
  <si>
    <t xml:space="preserve">LIC. GABRIELA GRISELDA MALDONADO GARCIA </t>
  </si>
  <si>
    <t>FOA-143</t>
  </si>
  <si>
    <t>OFICINA DE SERVICIOS AL CONTRIBUYENTE DE SILAO</t>
  </si>
  <si>
    <t>CALLE 5 DE MAYO NÚM. 13, EDIF. DE GOBIERNO, C.P. 36100</t>
  </si>
  <si>
    <t>472 722 0350</t>
  </si>
  <si>
    <t>LIC. CLAUDIA GABRIELA LEDESMA GARCÍA</t>
  </si>
  <si>
    <t>FOA-144</t>
  </si>
  <si>
    <t>DIRECCIÓN GENERAL DE INVERSIÓN PÚBLICA</t>
  </si>
  <si>
    <t>CENTRO DE CONVENCIONES, PUEBLITO DE ROCHA S/N, MARFIL, GUANAJUATO</t>
  </si>
  <si>
    <t>473 735 1100 EXT. 4125</t>
  </si>
  <si>
    <t>C.P. MARIA ANTONIA CAMPOS CUZ</t>
  </si>
  <si>
    <t>473 732 5503</t>
  </si>
  <si>
    <t>FOA-145</t>
  </si>
  <si>
    <t>SUBDIRECCIÓN GENERAL DE AUDITORIA FISCAL</t>
  </si>
  <si>
    <t>PLAZA DE LA PAZ NÚMERO 100 PUERTO INTERIOR, C.P. 36275</t>
  </si>
  <si>
    <t>472 151 0708</t>
  </si>
  <si>
    <t>FABIOLA  DANIELA  APOLINAR  AGUIRRE</t>
  </si>
  <si>
    <t>FOA-146</t>
  </si>
  <si>
    <t>DIRECCIÓN REGIONAL DE AUDITORIA FISCAL "A"</t>
  </si>
  <si>
    <t>CALLE JUÁREZ NÚM. 204 ZONA CENTRO, C.P. 37000</t>
  </si>
  <si>
    <t>477 714 0878</t>
  </si>
  <si>
    <t>AXELI ALEJANDRA ALMANZA VALENCIA</t>
  </si>
  <si>
    <t>DIRECCIÓN GENERAL DE PRESUPUESTO, COORDINACIÓN ADMINISTRATIVA</t>
  </si>
  <si>
    <t>NORMA ALEJANDRA RANGEL SALDAÑA</t>
  </si>
  <si>
    <t>FOA-148</t>
  </si>
  <si>
    <t>BODEGA DE LA UNIDAD DE ENLACE PARA ACCESO A LA INFORMACIÓN PÚBLICA</t>
  </si>
  <si>
    <t xml:space="preserve">CARR LIBRE GUANAJUATO-SILAO K.M..4.9, COL NOCHE BUENA </t>
  </si>
  <si>
    <t>473 731 8736</t>
  </si>
  <si>
    <t>C. PATRICIA RODRÍGUEZ TORRES</t>
  </si>
  <si>
    <t>473 560 9494</t>
  </si>
  <si>
    <t>FOA-149</t>
  </si>
  <si>
    <t>DIRECCIÓN GENERAL DE CONTABILIDAD GUBERNAMENTAL</t>
  </si>
  <si>
    <t>KILOMETRO 9.5 DE LA CARR. GUANAJUATO JUVENTINO ROSAS</t>
  </si>
  <si>
    <t>473 735 1500 ext 1570</t>
  </si>
  <si>
    <t>LUIS ENRIQUE RIVERA OLMEDO</t>
  </si>
  <si>
    <t>473 171 8333</t>
  </si>
  <si>
    <t>FOA-150</t>
  </si>
  <si>
    <t>FOA-151</t>
  </si>
  <si>
    <t>DGRMSG CENTRO DE CONVENCIONES Y AUDITORIO DEL ESTADO</t>
  </si>
  <si>
    <t>PUEBLITO DE ROCHA S/N</t>
  </si>
  <si>
    <t>473 732 5019</t>
  </si>
  <si>
    <t>JOSE ALBERTO CRUZ CERVANTES</t>
  </si>
  <si>
    <t>FOA-152</t>
  </si>
  <si>
    <t>DGRMSG DIRECCIÓN DE CONTROL PATRIMONIAL</t>
  </si>
  <si>
    <t>CARRETERA GUANAJUATO-JUVENTINO ROSAS KM. 9.5</t>
  </si>
  <si>
    <t>473 735 3400 EXT. 1604</t>
  </si>
  <si>
    <t>ING. GERARDO BARCENAS CHAVEZ</t>
  </si>
  <si>
    <t>FOA-153</t>
  </si>
  <si>
    <t>DGRMSG DIRECCIÓN ADMINISTRATIVA Y DE PAGOS</t>
  </si>
  <si>
    <t>473 735 3400 EXT 1667</t>
  </si>
  <si>
    <t>C.P. LEONARDO ZAMARRIPA RODRIGUEZ</t>
  </si>
  <si>
    <t>FOA-154</t>
  </si>
  <si>
    <t>DGRMSG DESPACHO DEL DIRECTOR GENERAL</t>
  </si>
  <si>
    <t>473 735 3408</t>
  </si>
  <si>
    <t>CLAUDIA ISABEL SALAS GARCIA</t>
  </si>
  <si>
    <t>473 735 3400 EXT. 1654</t>
  </si>
  <si>
    <t>FOA-155</t>
  </si>
  <si>
    <t xml:space="preserve">DGRMSG, ALMACÉN DE ADQUISICIONES </t>
  </si>
  <si>
    <t>473 735 3400</t>
  </si>
  <si>
    <t>IRENE VELAZQUEZ BARRIENTOS</t>
  </si>
  <si>
    <t>473 735 3400 EXT. 1610</t>
  </si>
  <si>
    <t>FOA-156</t>
  </si>
  <si>
    <t>DGRMSG, DIRECCIÓN DE ADQUISICIONES Y SUMINISTROS</t>
  </si>
  <si>
    <t>FOA-157</t>
  </si>
  <si>
    <t>DGRMSG, DIRECCIÓN DE CONTROL PATRIMONIAL</t>
  </si>
  <si>
    <t>FOA-158</t>
  </si>
  <si>
    <t>DGRMSG, COORDINACIÓN DE MANTENIMIENTO DE BIENES MUEBLES E INMUEBLES</t>
  </si>
  <si>
    <t>FOA-159</t>
  </si>
  <si>
    <t>DGRMSG, SERVICIOS BÁSICOS</t>
  </si>
  <si>
    <t>GUMESINDA MARIANA DIMAS CHÁVEZ</t>
  </si>
  <si>
    <t>FOA-160</t>
  </si>
  <si>
    <t>DGRMSG, ALMACÉN DE LA DIRECCIÓN GENERAL</t>
  </si>
  <si>
    <t>JULIO ALBERTO RANGEL CARBAJAL</t>
  </si>
  <si>
    <t>473 735 3400 EXT. 1672</t>
  </si>
  <si>
    <t>FOA-161</t>
  </si>
  <si>
    <t>DIRECCIÓN GENERAL DE TENCNOLOGÍAS DE LA INFORMACIÓN Y TELECOMUNICACIONES</t>
  </si>
  <si>
    <t>BOULEVARD EUQUERIO GUERRERO ESQUINA 3 MARÍAS, NO. 1, COLONIA BURÓCRATAS, CÓDIGO POSTAL 36250, PISO 2 Y 3.</t>
  </si>
  <si>
    <t>473 735 1583</t>
  </si>
  <si>
    <t>LIC. MA DEL CARMEN MONTERO BÁRCENAS</t>
  </si>
  <si>
    <t>473 121 9459</t>
  </si>
  <si>
    <t>FOA-162</t>
  </si>
  <si>
    <t>DIRECCIÓN GENERAL ADMINISTRATIVA</t>
  </si>
  <si>
    <t>PASEO DE LA PRESA 172</t>
  </si>
  <si>
    <t xml:space="preserve">OSWALDO ZAVALA RENDÓN </t>
  </si>
  <si>
    <t>473 735 1500 EXT 2381</t>
  </si>
  <si>
    <t>FOA-163</t>
  </si>
  <si>
    <t>FOA-165</t>
  </si>
  <si>
    <t>SUBDIRECCION GENERAL DE VERIFICACION AL COMERCIO EXTERIOR</t>
  </si>
  <si>
    <t xml:space="preserve">BLVD MIGUEL DE CERVANTES SAAVEDRA NO. 5971, PREDIO SANTA LUCIA  (LAS TORRES NORTE) </t>
  </si>
  <si>
    <t>477 194 1500</t>
  </si>
  <si>
    <t>CARLOS SILVANO UREÑA FLORES</t>
  </si>
  <si>
    <t>477 132 9913</t>
  </si>
  <si>
    <t>FOA-166</t>
  </si>
  <si>
    <t>FOA-167</t>
  </si>
  <si>
    <t>BODEGA DE PLACAS YERBABUENA
ALMACÉN 2DA. FRACCIÓN</t>
  </si>
  <si>
    <t>2DA. FRACCIÓN DEL ALMACEN, CONJUNTO ADMINISTRATIVO YERBABUENA CARRETERA A GTO- JUVENTINO ROSAS KM 9.5</t>
  </si>
  <si>
    <t>LIC. LUCIANO PEDRO GOMEZ CARACPUCHETA</t>
  </si>
  <si>
    <t>FOA-168</t>
  </si>
  <si>
    <t>DGRMSG, ALMACÉN DE CONTROL PATRIMONIAL</t>
  </si>
  <si>
    <t>CARRETERA GTO-JUVENTINO ROSAS K.M. 9.5</t>
  </si>
  <si>
    <t>C.P. CLAUDIA PATRICIA TRISTAN HERNANDEZ</t>
  </si>
  <si>
    <t>FOA-170</t>
  </si>
  <si>
    <t>PASEO DE LA PRESA NÚM 172</t>
  </si>
  <si>
    <t>HASSAN NATANAEL  MEDRANO RAMÍREZ</t>
  </si>
  <si>
    <t>473 735 1500 EXT 1595</t>
  </si>
  <si>
    <t>FOA-172</t>
  </si>
  <si>
    <t>SUBDIRECCION GENERAL JURIDICA</t>
  </si>
  <si>
    <t>472 151 0700</t>
  </si>
  <si>
    <t>C.P. LUZ ELNA DE ANDA GONZÁLEZ</t>
  </si>
  <si>
    <t>477 464 3286</t>
  </si>
  <si>
    <t>FOA-173</t>
  </si>
  <si>
    <t>PROCURADURÍA FISCAL DEL ESTADO (COORDINACION ADMINISTRATIVA)</t>
  </si>
  <si>
    <t>473 735 1500 EXT 2121</t>
  </si>
  <si>
    <t>C.P. HOMERO RAMOS ABOITES</t>
  </si>
  <si>
    <t>FOA-174</t>
  </si>
  <si>
    <t>FOA-177</t>
  </si>
  <si>
    <t>DIRECCION GENERAL ADMINISTRATIVA DIRECCION DE RECURSO HUMANOS</t>
  </si>
  <si>
    <t>473 735 1500 EXT. 2393</t>
  </si>
  <si>
    <t>MONICA SINIA  CASILDA LEMUS</t>
  </si>
  <si>
    <t>473 735 1500 EXT 2393</t>
  </si>
  <si>
    <t>FOA-178</t>
  </si>
  <si>
    <t xml:space="preserve"> CONTROL PATRIMONIAL DE LA DGRMYSG</t>
  </si>
  <si>
    <t>CARRETERA GUANAJUATO JUVENTINO ROSAS KM 9.5</t>
  </si>
  <si>
    <t>473 73 5 3400 EXT. 1603</t>
  </si>
  <si>
    <t>JOSE MANUEL CARDENAS</t>
  </si>
  <si>
    <t xml:space="preserve"> 473 73 5 3400 EXT. 1603</t>
  </si>
  <si>
    <t>FOA-179</t>
  </si>
  <si>
    <t>PASEO  DE LA PRESA #172</t>
  </si>
  <si>
    <t>MARIA GUADALUPE RODRIGUEZ LAVIADA</t>
  </si>
  <si>
    <t>FOA-180</t>
  </si>
  <si>
    <t>473 735 1567</t>
  </si>
  <si>
    <t>477 581 7770</t>
  </si>
  <si>
    <t>FOA-181</t>
  </si>
  <si>
    <t xml:space="preserve">DIRECCION DE CONTROL PATRIMONIAL </t>
  </si>
  <si>
    <t>CARRETERA GUANAJUATO  JUVENTINO ROSAS KM 9.5</t>
  </si>
  <si>
    <t>473 73 5 3400 EXT. 1604</t>
  </si>
  <si>
    <t>CRISTAL EXPOSITOR DOBLE CARTA ESCANEO A COLOR</t>
  </si>
  <si>
    <t>FOA-182</t>
  </si>
  <si>
    <t>DIRECCION DE ADQUISICIONES Y SUMINISTROS</t>
  </si>
  <si>
    <t>FOA-183</t>
  </si>
  <si>
    <t>DIRECCIÓN GENERAL FINANCIERA</t>
  </si>
  <si>
    <t>PASEO DE LA PRESA NO. 172</t>
  </si>
  <si>
    <t>473 735 1500 ext. 2251-2166</t>
  </si>
  <si>
    <t>C.P. SARA MARGARITA VELAZQUEZ MORALES/   SUPLENTE: L.R.I. JUDITH GUEDEA OLMOS</t>
  </si>
  <si>
    <t xml:space="preserve">FOT-EQUIPO 3 </t>
  </si>
  <si>
    <t>FOA-184</t>
  </si>
  <si>
    <t xml:space="preserve">DIRECCION GENERAL DE CONTABILIDAD GUBERNAMENTAL </t>
  </si>
  <si>
    <t xml:space="preserve">IMPRESIÓN INHALANBRICA </t>
  </si>
  <si>
    <t>FOA-185</t>
  </si>
  <si>
    <t>FOA-186</t>
  </si>
  <si>
    <t>FOA-187</t>
  </si>
  <si>
    <t>DIRECCIÓN DE CONTROL DE INGRESOS</t>
  </si>
  <si>
    <t>CRISTAL  EXPOSICION TAMAÑO OFICIO / EN RED/COLOR</t>
  </si>
  <si>
    <t>FOA-188</t>
  </si>
  <si>
    <t>DIRECCIÓN DE POLÍTICA DE INGRESOS</t>
  </si>
  <si>
    <t>FOA-190</t>
  </si>
  <si>
    <t>COORDINACION Y SEGUIMIENTO A LA FISCALIZACION</t>
  </si>
  <si>
    <t>CARRETERA GTO-JUVENTINO ROSAS KM 9.5</t>
  </si>
  <si>
    <t>FOA-191</t>
  </si>
  <si>
    <t>OFICINA DE SERVICIOS AL CONTRIBUYENTE DE  SORIANA SATELITE</t>
  </si>
  <si>
    <t>BOULEVARD TORRES LANDA NO. 1701 CENTRO COMERCIAL  SORIANA LOCALES 49-51</t>
  </si>
  <si>
    <t>LUIS CALIXTO ZERMEÑO SALAZAR</t>
  </si>
  <si>
    <t>CARACTERISTICAS  DE COMPATIBILIDAD  CON LOS DRIVES  DE IMPRESIÓN: 
COMPATIBLE  CON PCL5 LASER MONOCROMATICA, 
ENTRADA ESTANDAR DE MINIMO 500 HOJAS, 
VELOCIDAD DE IMPRESIÓN CARTS 55 PPM Y DUPLEX 33 PPM MINIMO, 
NUMERO DE ENTRADAS DE PAPEL 2,  
PROTOCOLO DE SOPORTE DE RED TCP/IP IPV6, TCP/IP IPV4.</t>
  </si>
  <si>
    <t>FOA-192</t>
  </si>
  <si>
    <t>CARACTERISTICAS  DE COMPATIBILIDAD  CON LOS DRIVES  DE IMPRESIÓN: COMPATIBLE  CON PCL5 LASER MONOCROMATICA, ENTRADA ESTANDAR DE MINIMO 500 HOJAS, VELOCIDAD DE IMPRESIÓN CARTS 55 PPM Y DUPLEX 33 PPM MINIMO, NUMERO DE ENTRADAS DE PAPEL 2,  PROTOCOLO DE SOPORTE DE RED TCP/IP IPV6, TCP/IP IPV4.</t>
  </si>
  <si>
    <t>FOA-193</t>
  </si>
  <si>
    <t>FOA-194</t>
  </si>
  <si>
    <t>CENTRO DE GOBIERNO  DE LEÓN</t>
  </si>
  <si>
    <t>BLVD. DELTA NO. 201, FRACCIONAMIENTO SAN JOSÉ DE SANTA JULIA, C.P. 37530</t>
  </si>
  <si>
    <t>477 148 1201</t>
  </si>
  <si>
    <t>MA. GUADALUPE CAUDILLO ZERMEÑO</t>
  </si>
  <si>
    <t>477 127 6056</t>
  </si>
  <si>
    <t>FOA-195</t>
  </si>
  <si>
    <t>FOA-196</t>
  </si>
  <si>
    <t>FOA-197</t>
  </si>
  <si>
    <t>FOA-198</t>
  </si>
  <si>
    <t>FOA-199</t>
  </si>
  <si>
    <t>FOA-200</t>
  </si>
  <si>
    <t>FOA-201</t>
  </si>
  <si>
    <t>CENTRO DE GOBIERNO DE LEÓN</t>
  </si>
  <si>
    <t>FOA-202</t>
  </si>
  <si>
    <t>FOA-203</t>
  </si>
  <si>
    <t>FOA-204</t>
  </si>
  <si>
    <t>FOA-205</t>
  </si>
  <si>
    <t>FOA-206</t>
  </si>
  <si>
    <t>FOA-207</t>
  </si>
  <si>
    <t>FOA-208</t>
  </si>
  <si>
    <t>FOA-209</t>
  </si>
  <si>
    <t>FOA-210</t>
  </si>
  <si>
    <t>FOA-211</t>
  </si>
  <si>
    <t>FOA-212</t>
  </si>
  <si>
    <t>FOA-213</t>
  </si>
  <si>
    <t>FOA-214</t>
  </si>
  <si>
    <t>FOA-215</t>
  </si>
  <si>
    <t>BOLETERAS</t>
  </si>
  <si>
    <t>FOA-216</t>
  </si>
  <si>
    <t>FOA-217</t>
  </si>
  <si>
    <t>FOA-218</t>
  </si>
  <si>
    <t>FOA-219</t>
  </si>
  <si>
    <t>FOA-220</t>
  </si>
  <si>
    <t>FOA-221</t>
  </si>
  <si>
    <t>CENTRO DE GOBIERNO DE LEÓN (AREA DE EJECUCIÓN DE LA DGI)</t>
  </si>
  <si>
    <t>477 148 1205</t>
  </si>
  <si>
    <t>C.P. SERGIO CABALLERO GARCÍA</t>
  </si>
  <si>
    <t>477 148 1206
EXT. 5025</t>
  </si>
  <si>
    <t>FOA-222</t>
  </si>
  <si>
    <t>FOA-223</t>
  </si>
  <si>
    <t>FOA-224</t>
  </si>
  <si>
    <t>FOA-778</t>
  </si>
  <si>
    <t>473 735 1500 Ext. 2446</t>
  </si>
  <si>
    <t>MTRA. DULCE MARIA GUADALUPE MORENO CUELLAR</t>
  </si>
  <si>
    <t>462 117 1311</t>
  </si>
  <si>
    <t>FOA-768</t>
  </si>
  <si>
    <t>DESPACHO DEL SUBIDRECTOR SATEG</t>
  </si>
  <si>
    <t>PLAZA DE LA PAZ # 100, COLONIA PUERTO INTERIOR, C.P. 36275</t>
  </si>
  <si>
    <t>472 151 0702</t>
  </si>
  <si>
    <t>FOA-769</t>
  </si>
  <si>
    <t>COORDINACION ADMINISTATIVA SATEG</t>
  </si>
  <si>
    <t>FOA-770</t>
  </si>
  <si>
    <t>FOA-794</t>
  </si>
  <si>
    <t>SUBDIRECCION GENERAL DE AUDITORIA FISCAL</t>
  </si>
  <si>
    <t>FABIOLA DANIELA APOLINAR AGUIRRE</t>
  </si>
  <si>
    <t>477 714 3245</t>
  </si>
  <si>
    <t>FOA-795</t>
  </si>
  <si>
    <t>FOA-796</t>
  </si>
  <si>
    <t>DANIEL ECHAVARRIA SALCEDO</t>
  </si>
  <si>
    <t>477 271 3366</t>
  </si>
  <si>
    <t>FOA-797</t>
  </si>
  <si>
    <t>FOA-798</t>
  </si>
  <si>
    <t>FOA-799</t>
  </si>
  <si>
    <t>FOA-828</t>
  </si>
  <si>
    <t>COORDINACION EJECUTIVA JURIDICA</t>
  </si>
  <si>
    <t>LIC. OMAR ALEJANDRO MURILLO  MORENO /LIC.  JESUS ISRAEL VELA TORRES</t>
  </si>
  <si>
    <t>FOA-771</t>
  </si>
  <si>
    <t xml:space="preserve">BOULEVARD EUQUERIO GUERRERO ESQUINA 3 MARÍAS, NO. 1, COLONIA BURÓCRATAS, CÓDIGO POSTAL 36250, LOCALES DEL 15 AL 18.
PISO 2 Y 3
</t>
  </si>
  <si>
    <t>ELSY MARLENE RIVAS MIRAMONTES</t>
  </si>
  <si>
    <t>FOA-834</t>
  </si>
  <si>
    <t>PLAZA DE LA PAZ 100 COLONIA PUERTO INTERIOR  C.P. 36275</t>
  </si>
  <si>
    <t>FOA-835</t>
  </si>
  <si>
    <t>DIRECCION DE REACAUDACIONCOORDINACION DE LICENCIAS Y PERMISOS EN MATERIA DE ALCOHOLES</t>
  </si>
  <si>
    <t>LUZ ADRIANA VAZQUEZ TORRES</t>
  </si>
  <si>
    <t>FOA-836</t>
  </si>
  <si>
    <t>DIRECCION DE EJECUCION</t>
  </si>
  <si>
    <t>C.P. ILIANA MARIA ZAMORA ROCHA</t>
  </si>
  <si>
    <t>FOA-837</t>
  </si>
  <si>
    <t>FOA-838</t>
  </si>
  <si>
    <t>FOA-829</t>
  </si>
  <si>
    <t>HANGAR</t>
  </si>
  <si>
    <t>CARRETERA SILAO -LEON KM 5.5 (AEROPUERTO DEL BAJIO HANGAR 301)</t>
  </si>
  <si>
    <t>473 738 0695</t>
  </si>
  <si>
    <t>C.P. JUAN JOSE RIOS GONZALEZ</t>
  </si>
  <si>
    <t>FOA-830</t>
  </si>
  <si>
    <t>FOA-851</t>
  </si>
  <si>
    <t>FOA-845</t>
  </si>
  <si>
    <t xml:space="preserve">CENTRO DE GOBIERNO DE LEÓN </t>
  </si>
  <si>
    <t>LIC. MONICA LIZETT CASTRO SANCHEZ</t>
  </si>
  <si>
    <t>FOA-846</t>
  </si>
  <si>
    <t>FOA-847</t>
  </si>
  <si>
    <t>FOA-848</t>
  </si>
  <si>
    <t>FOA-861</t>
  </si>
  <si>
    <t>DIRECCIÓN GENERAL DE TECNOLOGÍAS DE LA INFORMACIÓN Y TELECOMUNICACIONES</t>
  </si>
  <si>
    <t>CARRETERA GUANAJUATO - JUVENTINO ROSAS KM. 9.5</t>
  </si>
  <si>
    <t>MA. DEL CARMEN MONTERO BARCENAS</t>
  </si>
  <si>
    <t>DANIEL ECHEVARRIA SALCEDO</t>
  </si>
  <si>
    <t>SECTUR</t>
  </si>
  <si>
    <t>FOA-346</t>
  </si>
  <si>
    <t>DIRECCION DE DESARROLLO DE PROYECTOS</t>
  </si>
  <si>
    <t xml:space="preserve">PARQUE GUANAJUATO BICENTENARIO, CARRETERA DE CUOTA SILAO-GTO., KM 3.8, COL. LOS RODRÍGUEZ </t>
  </si>
  <si>
    <t>472 103 9900</t>
  </si>
  <si>
    <t>ING. ARNULFO OLVERA NOVOA</t>
  </si>
  <si>
    <t>472 103 9900 EXT. 127
473 100 5608</t>
  </si>
  <si>
    <t>FOA-347</t>
  </si>
  <si>
    <t>COORDINACION DE RECURSOS MATERIALES CENTRO DE COPIADO</t>
  </si>
  <si>
    <t>FOA-348</t>
  </si>
  <si>
    <t>DIRECCION  DE INFORMACION Y ANALISIS</t>
  </si>
  <si>
    <t>FOA-349</t>
  </si>
  <si>
    <t>COORDINACIÓN DE RECURSOS FINANCIEROS</t>
  </si>
  <si>
    <t>FOA-350</t>
  </si>
  <si>
    <t>FOA-351</t>
  </si>
  <si>
    <t>DIRECCION DE INFORMACION Y ANALISIS</t>
  </si>
  <si>
    <t>FOA-352</t>
  </si>
  <si>
    <t>DIRECCION DE MERCADOTECNIA</t>
  </si>
  <si>
    <t>FOA-353</t>
  </si>
  <si>
    <t>DIRECCIÓN DE CULTURA TURÍSTICA</t>
  </si>
  <si>
    <t>FOA-354</t>
  </si>
  <si>
    <t>COORDINACIÓN DE RECURSOS MATERIALES</t>
  </si>
  <si>
    <t>FOA-355</t>
  </si>
  <si>
    <t>DESPACHO DE LA C. SECRETARIO</t>
  </si>
  <si>
    <t>FOA-356</t>
  </si>
  <si>
    <t>DIRECCION DE ASUNTOS JURIDICOS</t>
  </si>
  <si>
    <t>FOA-357</t>
  </si>
  <si>
    <t>DIRECCION DE PRODUCTOS TURISTICOS</t>
  </si>
  <si>
    <t>FOA-358</t>
  </si>
  <si>
    <t>DIRECCION GENERAL DE PLANEACION</t>
  </si>
  <si>
    <t>FOA-359</t>
  </si>
  <si>
    <t>DIRECCION DE PROMOCION Y DIFUSION</t>
  </si>
  <si>
    <t>FOA-360</t>
  </si>
  <si>
    <t>DIRECCION DE PLANEACION ESTRATEGICA Y ENLACE GUBERNAMENTAL</t>
  </si>
  <si>
    <t>STyRC</t>
  </si>
  <si>
    <t>FOA-709</t>
  </si>
  <si>
    <t>SUBSECRETARIA DE APERTURA SOCIAL Y DESARROLLO DE LA GESTION PUBLICA</t>
  </si>
  <si>
    <t>SOSTENES ROCHA #35, 2DO Y 3ER PISO, ESTACIONAMIENTO SAN PEDRO</t>
  </si>
  <si>
    <t>473 73 5 13 73</t>
  </si>
  <si>
    <t>CP IVONE DEL CARMEN VAZQUEZ JASSO/
CP GEORGINA JARAMILLO MUÑOZ/
CP CLAUDIA ARISTA VAZQUEZ</t>
  </si>
  <si>
    <t>IVONE VAZQUEZ.- 473 101 2154                     GEORGINA JARAMILLO.- 477 223 5124                          CLAUDIA ARISTA.- 477 402 9227</t>
  </si>
  <si>
    <t>FOA-710</t>
  </si>
  <si>
    <t>DIRECCIÓN GENERAL DE AUDITORIA GUBERNAMENTAL</t>
  </si>
  <si>
    <t>CONJUNTO ADMINISTRATIVO POZUELOS 2DO. PISO</t>
  </si>
  <si>
    <t>FOA-711</t>
  </si>
  <si>
    <t>OFICINAS CENTRALES</t>
  </si>
  <si>
    <t>FOA-712</t>
  </si>
  <si>
    <t>STYRC</t>
  </si>
  <si>
    <t>FOA-713</t>
  </si>
  <si>
    <t>OFICINAS CENTRALES( LABORATORIO DE MATERIALES BICENTENARIO)</t>
  </si>
  <si>
    <t>CECYTE</t>
  </si>
  <si>
    <t>FOA-020</t>
  </si>
  <si>
    <t>OFICINAS GENERALES</t>
  </si>
  <si>
    <t>MAR DE TIMOR # 204, JARDINES DE LA PRADERA</t>
  </si>
  <si>
    <t>(477) 711-80-70 Ext. 5707, 5706 y 5709</t>
  </si>
  <si>
    <t>CARLOS ALBERTO HERNÁNDEZ CHÁVEZ</t>
  </si>
  <si>
    <t>FOA-021</t>
  </si>
  <si>
    <t>FOA-022</t>
  </si>
  <si>
    <t>FOA-023</t>
  </si>
  <si>
    <t>FOA-024</t>
  </si>
  <si>
    <t>LEÓN I</t>
  </si>
  <si>
    <t>BLVD. TÉLLEZ CRUCES ESQ. PASCUAL HURTAZA, LEÓN I</t>
  </si>
  <si>
    <t xml:space="preserve"> 477 104 4113
477 104 4114</t>
  </si>
  <si>
    <t>IRMA OLIVIA SANCHEZ</t>
  </si>
  <si>
    <t>FOA-025</t>
  </si>
  <si>
    <t>FOA-026</t>
  </si>
  <si>
    <t>FOA-027</t>
  </si>
  <si>
    <t>LEÓN SAN JUAN BOSCO</t>
  </si>
  <si>
    <t xml:space="preserve">VICENTE GONZALEZ DEL CASTILLO #440. COL LAS HILAMAS. </t>
  </si>
  <si>
    <t xml:space="preserve"> 477 762 1681
477 762 1683
477 762 1684</t>
  </si>
  <si>
    <t>CECILIA LARA RODRÍGUEZ</t>
  </si>
  <si>
    <t>FOA-028</t>
  </si>
  <si>
    <t>FOA-029</t>
  </si>
  <si>
    <t>LEÓN III</t>
  </si>
  <si>
    <t>CRUCIFIXIÓN #801, COLINAS DE SANTA JULIA II</t>
  </si>
  <si>
    <t xml:space="preserve"> 477 717 7451 477 195 5227</t>
  </si>
  <si>
    <t>ROSA MARÍA AMBRIZ LÓPEZ</t>
  </si>
  <si>
    <t>FOA-030</t>
  </si>
  <si>
    <t>FOA-031</t>
  </si>
  <si>
    <t>PLANTEL ATARJEA</t>
  </si>
  <si>
    <t>DOMICILIO CONOCIDO COMUNIDAD LOS ÁLAMOS  S/N  S/C  S/CP</t>
  </si>
  <si>
    <t xml:space="preserve"> 419 0330 089</t>
  </si>
  <si>
    <t>ARTURO DÁVILA MEDINA</t>
  </si>
  <si>
    <t>FOA-032</t>
  </si>
  <si>
    <t>PLANTEL GUANAJUATO</t>
  </si>
  <si>
    <t>LOMAS DE SANTA ROSA #1 COL. LOMAS DE CERVERA. GUANAJUATO. CP. 36251</t>
  </si>
  <si>
    <t xml:space="preserve"> 473 733 1739
473 734 9325</t>
  </si>
  <si>
    <t>JUAN ALEJANDRO GÓMEZ SALAZAR</t>
  </si>
  <si>
    <t>FOA-033</t>
  </si>
  <si>
    <t>PLANTEL CATALAN</t>
  </si>
  <si>
    <t>AVENIDA ESCOLAR #3 COL. CATALÁN DEL REFUGIO. COMUNIDAD CATALÁN DEL REFUGIO. SAN DIEGO DE LA UNIÓN. CP. 37876</t>
  </si>
  <si>
    <t xml:space="preserve"> 415 154 9734</t>
  </si>
  <si>
    <t>LORENA MATA ALAMILLA</t>
  </si>
  <si>
    <t>FOA-034</t>
  </si>
  <si>
    <t>PLANTEL XICHU</t>
  </si>
  <si>
    <t>EL MIRADOR S/N ZONA CENTRO
XICHÚ, GUANAJUATO. CP. 37930</t>
  </si>
  <si>
    <t xml:space="preserve"> 419 294 1122</t>
  </si>
  <si>
    <t>SIACYEC ANG TELLO</t>
  </si>
  <si>
    <t>FOA-035</t>
  </si>
  <si>
    <t>PLANTEL CAPULIN</t>
  </si>
  <si>
    <t>CARRETERA ESTATAL QUE COMUNICA A CARRETERA FEDERAL # 57 CON LA CARRETERA SAN JOSE ITURBIDE- TIERRA BLANCA KM. 2.6 LOCALIDAD VILLA DEL CAPULÍN. CP. 37980. SAN JOSÉ ITURBIDE, GUANAJUATO.</t>
  </si>
  <si>
    <t xml:space="preserve"> 419 234 9484
</t>
  </si>
  <si>
    <t>DIANA RUBIO ZARAZUA</t>
  </si>
  <si>
    <t>FOA-039</t>
  </si>
  <si>
    <t>PLANTEL DOCTOR MORA</t>
  </si>
  <si>
    <t>AGUSTÍN GONZÁLEZ COSSÍO #2 COMUNIDAD EJIDO VAGUI DE DOCTOR MORA, GUANAJUATO</t>
  </si>
  <si>
    <t xml:space="preserve"> 419 193 0794
</t>
  </si>
  <si>
    <t>DAVID ROQUE HERNANDEZ</t>
  </si>
  <si>
    <t>FOA-040</t>
  </si>
  <si>
    <t>PLANTEL DOLORES HIDALGO</t>
  </si>
  <si>
    <t>CALLE CALZADA DE LOS HEROES #91, COL, VIÑEDO PADRE HIDALGO, DOLORES HIDALGO, GUANAJUATO</t>
  </si>
  <si>
    <t xml:space="preserve"> 418 182 0905</t>
  </si>
  <si>
    <t>SILVIA YADIRA RAMÍREZ MOTA</t>
  </si>
  <si>
    <t>FOA-041</t>
  </si>
  <si>
    <t>FOA-042</t>
  </si>
  <si>
    <t>PLANTEL OCAMPO</t>
  </si>
  <si>
    <t>CARR. OCAMPO- SAN FELIPE KM. 0.350 C.P. 37630
OCAMPO, GUANAJUATO.
TEL. 01 469 692 2420</t>
  </si>
  <si>
    <t xml:space="preserve"> 428 683 0649</t>
  </si>
  <si>
    <t>BLANCA PATRICIA VARGAS RAZO</t>
  </si>
  <si>
    <t>FOA-043</t>
  </si>
  <si>
    <t>FOA-044</t>
  </si>
  <si>
    <t xml:space="preserve">PLANTEL PURISIMA </t>
  </si>
  <si>
    <t>CALLE GRAN CANARIA # 240 COL. LOS MIRASOLES
 CP. 36400</t>
  </si>
  <si>
    <t xml:space="preserve"> 476 706 9197</t>
  </si>
  <si>
    <t>NOEMI LAGUNA DELGADO</t>
  </si>
  <si>
    <t>FOA-045</t>
  </si>
  <si>
    <t>FOA-046</t>
  </si>
  <si>
    <t>PLANTEL PURISIMA II</t>
  </si>
  <si>
    <t>PLONGACIÓN CAMELIA #1001 AMPLIACIÓN FRANCISCO VILLA. PURÍSIMA DEL RINCÓN. CP. 36417</t>
  </si>
  <si>
    <t xml:space="preserve"> 476 757 4572
476 757 4391</t>
  </si>
  <si>
    <t>MARIA CAROLINA SOTO CERVANTES</t>
  </si>
  <si>
    <t>FOA-049</t>
  </si>
  <si>
    <t>PLANTEL ROMITA</t>
  </si>
  <si>
    <t>CARR. ROMITA-TEJAMANIL KM. 2. PREDIO CHAPINGO. C.P. 36200
ROMITA, GUANAJUATO.</t>
  </si>
  <si>
    <t xml:space="preserve"> 432 744 2072    432 758 0009</t>
  </si>
  <si>
    <t>JOSÉ GUADALUPE GONZÁLEZ</t>
  </si>
  <si>
    <t>FOA-050</t>
  </si>
  <si>
    <t>FOA-051</t>
  </si>
  <si>
    <t>PLANTEL SAN DIEGO</t>
  </si>
  <si>
    <t>ALLENDE #98 ZONA CENTRO. C.P. 37850. SAN DIEGO DE LA UNIÓN, GUANAJUATO.</t>
  </si>
  <si>
    <t xml:space="preserve"> 418 684 0690    418 684 1131</t>
  </si>
  <si>
    <t>LEONARDO LLAMAS ROSAS</t>
  </si>
  <si>
    <t>FOA-052</t>
  </si>
  <si>
    <t>FOA-053</t>
  </si>
  <si>
    <t xml:space="preserve">CALLE LIC. JOSE VASCONSELOS # 103 COL. PREDIO RUSTICO "LAS TROJES" DE AGUIRRE" </t>
  </si>
  <si>
    <t xml:space="preserve"> 428 685 5432    428 688 0069</t>
  </si>
  <si>
    <t>SANDRA IVETTE MORALES BERNAL</t>
  </si>
  <si>
    <t>FOA-054</t>
  </si>
  <si>
    <t>PLANTEL SAN FRANCISCO</t>
  </si>
  <si>
    <t>FRAY JUAN DE ZUMARRAGA #303 BARRIO DE GUADALUPE. SAN FRANCISCO DEL RINCÓN. CP. 36360</t>
  </si>
  <si>
    <t xml:space="preserve"> 476 745 2145
476 745 2105</t>
  </si>
  <si>
    <t>JUAN FRANCISCO GONZALEZ MENDO</t>
  </si>
  <si>
    <t>FOA-057</t>
  </si>
  <si>
    <t>PLANTEL SAN LUIS</t>
  </si>
  <si>
    <t>LIBRAMIENTO SUR #202 COL. LA ESPERANZA. SAN LUIS DE LA PAZ. CP. 37900</t>
  </si>
  <si>
    <t xml:space="preserve"> 468 688 2324
468 688 5172</t>
  </si>
  <si>
    <t>MARCELA MONTES MEJÍA</t>
  </si>
  <si>
    <t>FOA-058</t>
  </si>
  <si>
    <t>FOA-059</t>
  </si>
  <si>
    <t>PLANTEL SAN MIGUEL DE ALLENDE</t>
  </si>
  <si>
    <t>CALLE EDUCACIÓN TECNOLÓGICA # 3 FRACC. LOMAS DE SAN MIGUEL C.P.37713 
SAN MIGUEL DE ALLENDE, GUANAJUATO.</t>
  </si>
  <si>
    <t xml:space="preserve"> 415 120 4698</t>
  </si>
  <si>
    <t>IRMA LÓPEZ LÓPEZ</t>
  </si>
  <si>
    <t>FOA-060</t>
  </si>
  <si>
    <t>FOA-061</t>
  </si>
  <si>
    <t>PLANTEL SAN MIGUEL DE ALLENDE II</t>
  </si>
  <si>
    <t>ALVARO OBREGÓN#40 COMUNIDAD LOS RODRIGUEZ, SAN MIGUEL DE ALLENDE, GUANAJUATO</t>
  </si>
  <si>
    <t xml:space="preserve"> 415 154 2510</t>
  </si>
  <si>
    <t>ISRAEL RÍOS VILLASANA</t>
  </si>
  <si>
    <t>FOA-063</t>
  </si>
  <si>
    <t>AV. CATALUÑA #101, COL. CONDADO DE LA PILA. SILAO. CP. 36283</t>
  </si>
  <si>
    <t xml:space="preserve"> 472 723 4710 
472 748 4078 </t>
  </si>
  <si>
    <t>SILVIA ANAHID JIMÉNEZ FUENTES</t>
  </si>
  <si>
    <t>FOA-064</t>
  </si>
  <si>
    <t>FOA-065</t>
  </si>
  <si>
    <t>PLANTEL TIERRA BLANCA</t>
  </si>
  <si>
    <t>CECYTEG #23. COMUNIDAD LOS AGUACATES.  CP. 37970</t>
  </si>
  <si>
    <t xml:space="preserve"> 419 234 0063</t>
  </si>
  <si>
    <t xml:space="preserve"> TIERRA BLANCA </t>
  </si>
  <si>
    <t>ADHARÁ GORAY GONZÁLEZ</t>
  </si>
  <si>
    <t>FOA-066</t>
  </si>
  <si>
    <t>CECYTEG #23. COMUNIDAD LOS AGUACATES.CP. 37970</t>
  </si>
  <si>
    <t>FOA-067</t>
  </si>
  <si>
    <t>FOA-068</t>
  </si>
  <si>
    <t>FOA-069</t>
  </si>
  <si>
    <t>FOA-070</t>
  </si>
  <si>
    <t>FOA-071</t>
  </si>
  <si>
    <t>FOA-072</t>
  </si>
  <si>
    <t>FOA-073</t>
  </si>
  <si>
    <t>FOA-074</t>
  </si>
  <si>
    <t>UTNG</t>
  </si>
  <si>
    <t>UNIVERSIDAD TECNOLÓGICA DEL NORTE DE GUANAJUATO</t>
  </si>
  <si>
    <t>AV. EDUCACIÓN TECNOLOGICA NO. 34 FRACC. UNIVERSIDAD</t>
  </si>
  <si>
    <t>418 182 5500 EXT. 1239</t>
  </si>
  <si>
    <t>LIDIA GONZALEZ RODRIGUEZ</t>
  </si>
  <si>
    <t>418-187-0339</t>
  </si>
  <si>
    <t>FOA-760</t>
  </si>
  <si>
    <t>FOA-761</t>
  </si>
  <si>
    <t>FOA-762</t>
  </si>
  <si>
    <t>FOA-763</t>
  </si>
  <si>
    <t>FOA-764</t>
  </si>
  <si>
    <t>FOA-765</t>
  </si>
  <si>
    <t>FOA-766</t>
  </si>
  <si>
    <t>FOA-767</t>
  </si>
  <si>
    <t>ISSEG</t>
  </si>
  <si>
    <t>FOA-300</t>
  </si>
  <si>
    <t>GERENCIA DE ALMACEN (OFICINAS DEL CENTRO DE DISTRIBUCIÓN)</t>
  </si>
  <si>
    <t>PUERTO INTERIOR (PARQUE INDUSTRIAL SANTA FE) SILAO</t>
  </si>
  <si>
    <t>01 472 723 81 00</t>
  </si>
  <si>
    <t>MANUEL GARNICA CORONA</t>
  </si>
  <si>
    <t>01 472 723 81 00, ext. 8411</t>
  </si>
  <si>
    <t>FOA-301</t>
  </si>
  <si>
    <t>GERENCIA DE  VENTAS (OFICINAS DEL CENTRO DE DISTRIBUCIÓN)</t>
  </si>
  <si>
    <t>MERCEDES MARTÍNEZ VALDÉS</t>
  </si>
  <si>
    <t>01 472 723 81 00, ext. 8209</t>
  </si>
  <si>
    <t>FOA-302</t>
  </si>
  <si>
    <t>PAPELERIA CENTRAL</t>
  </si>
  <si>
    <t>CARRETERA  GTO. JUVENTINO ROSAS, KM 10</t>
  </si>
  <si>
    <t>51400 EXT 2765</t>
  </si>
  <si>
    <t>ROSA MARÍA REAL BARRAGÁN</t>
  </si>
  <si>
    <t>51400 EXT 2774</t>
  </si>
  <si>
    <t>FOA-303</t>
  </si>
  <si>
    <t>FOA-304</t>
  </si>
  <si>
    <t>TALLER  MECANICO</t>
  </si>
  <si>
    <t>CARRETERA  GTO. JUVENTINO ROSAS, KM 11</t>
  </si>
  <si>
    <t>51400 EXT 2768</t>
  </si>
  <si>
    <t>MARÍA FERNANDA NEGRETE PÉREZ</t>
  </si>
  <si>
    <t>FOA-305</t>
  </si>
  <si>
    <t>OFICINAS CENTRALES DEL ISSEG</t>
  </si>
  <si>
    <t>51400 EXT 2764</t>
  </si>
  <si>
    <t>JORGE ARTURO MATA LOPEZ</t>
  </si>
  <si>
    <t>FOA-306</t>
  </si>
  <si>
    <t>ALLENDE ESQ. NIÑOS HEROES S/N</t>
  </si>
  <si>
    <t>RAMON HUMBERTO MONASTERIO OLVERA</t>
  </si>
  <si>
    <t>FOA-307</t>
  </si>
  <si>
    <t>AV. TODOS LOS SANTOS 1513 FRACC. TODOS LOS SANTOS</t>
  </si>
  <si>
    <t>JOSE HORACIO MIRELES RODRIGUEZ</t>
  </si>
  <si>
    <t>FOA-308</t>
  </si>
  <si>
    <t>MÓDULO LEON</t>
  </si>
  <si>
    <t>PLAZA DEL MARIACHI LOCALES 103-105 AV. ADOLFO LOPEZ MATEOS</t>
  </si>
  <si>
    <t>MIGUEL HERNANDEZ</t>
  </si>
  <si>
    <t>FOA-309</t>
  </si>
  <si>
    <t>FOA-310</t>
  </si>
  <si>
    <t>FOA-311</t>
  </si>
  <si>
    <t>MÓDULO GUANAJUATO</t>
  </si>
  <si>
    <t>BLVD. POZUELOS LOCAL 15</t>
  </si>
  <si>
    <t>ALICIA ALMARAZ OLMOS</t>
  </si>
  <si>
    <t>FOA-312</t>
  </si>
  <si>
    <t>FOA-313</t>
  </si>
  <si>
    <t>FOA-314</t>
  </si>
  <si>
    <t>FOA-315</t>
  </si>
  <si>
    <t>OFICINAS CENTRALES DEL ISSEG (DIRECCIÓN DE TECNOLOGÍAS DE LA INFORMACIÓN)</t>
  </si>
  <si>
    <t>CARRETERA  GTO. JUVENTINO ROSAS KM 10</t>
  </si>
  <si>
    <t>73 5 14 00</t>
  </si>
  <si>
    <t>JORGE PATIÑO RAMÍREZ</t>
  </si>
  <si>
    <t>4737351400, ext. 2531</t>
  </si>
  <si>
    <t>FOA-316</t>
  </si>
  <si>
    <t>FOA-317</t>
  </si>
  <si>
    <t>FOA-318</t>
  </si>
  <si>
    <t>FOA-319</t>
  </si>
  <si>
    <t>FOA-320</t>
  </si>
  <si>
    <t>FOA-321</t>
  </si>
  <si>
    <t>FOA-322</t>
  </si>
  <si>
    <t>ESTEBAN ERIC CARRILLO WERRING</t>
  </si>
  <si>
    <t>4737351400, ext. 2500</t>
  </si>
  <si>
    <t>FOA-323</t>
  </si>
  <si>
    <t>OFICINAS CENTRALES DEL ISSEG (COORD. DE LO CONTENCIOSO Y PROC. JURÍDICOS)</t>
  </si>
  <si>
    <t>LAURA RUIZ LUNA</t>
  </si>
  <si>
    <t>4737351400, ext. 1422</t>
  </si>
  <si>
    <t>FOA-324</t>
  </si>
  <si>
    <t>OFICINAS CENTRALES DEL ISSEG (ORGANO INTERNO DE CONTROL)</t>
  </si>
  <si>
    <t>MONICA ZARATE OLAGUE</t>
  </si>
  <si>
    <t>4737351400 ext. 1443</t>
  </si>
  <si>
    <t>TV4</t>
  </si>
  <si>
    <t>CHIAPAS NÚM 502, COL. ARBIDE</t>
  </si>
  <si>
    <t>477 7161820</t>
  </si>
  <si>
    <t>ING. CARLOS TORRES SERVIN</t>
  </si>
  <si>
    <t>OAXACA NÚM 502, COL. ARBIDE</t>
  </si>
  <si>
    <t>CAPACIDAD DE IMPRESIÓN/FOTOCOPIADO PARA MEDIDAS DE TABLOIDE Y DOBLE CARTA ( 21.5 X 12.5 PULGADAS ), CONECTIVIDAD USB, ETHERNET, 2 BANDEJAS, FUNCION DE IMPRESIÓN Y ESCANER A USB Y RED</t>
  </si>
  <si>
    <t>UTEG</t>
  </si>
  <si>
    <t>OAXACA 501 ,COL. ARBIDE</t>
  </si>
  <si>
    <t>CHIAPAS 104 ,COL. ARBIDE</t>
  </si>
  <si>
    <t>OFICINAS CENTRALES TV4</t>
  </si>
  <si>
    <t>CODE</t>
  </si>
  <si>
    <t>FOA-085</t>
  </si>
  <si>
    <t>POLIDEPORTIVO</t>
  </si>
  <si>
    <t>CALLE BURÓCRATAS S/N</t>
  </si>
  <si>
    <t>C. MARIA DE LA LUZ RODRIGUEZ</t>
  </si>
  <si>
    <t>FOA-086</t>
  </si>
  <si>
    <t>CARRETERA, GTO DOLORES HIDALGO KM 1.5</t>
  </si>
  <si>
    <t>FOA-087</t>
  </si>
  <si>
    <t>KARLA ARIAS CASTELLANOS</t>
  </si>
  <si>
    <t>FOA-088</t>
  </si>
  <si>
    <t>DANIEL ALBERTO GALVAN</t>
  </si>
  <si>
    <t>FOA-089</t>
  </si>
  <si>
    <t>REGIÓN LEÓN</t>
  </si>
  <si>
    <t>BLVD. ADOLFO LÓPEZ MATEOS (DENTRO DE LA UNIDAD DEPORTIVA ENRIQUE FERNÁNDEZ MARTÍNEZ</t>
  </si>
  <si>
    <t>GILDARDO RODRIGUEZ</t>
  </si>
  <si>
    <t>FOA-090</t>
  </si>
  <si>
    <t>CENTRO ACUATICO DE LA UNIDAD DEPORTIVA DE LEÓN I</t>
  </si>
  <si>
    <t>LAS TORRES NÚM. 9315 LETRA A</t>
  </si>
  <si>
    <t>477 772 37 48</t>
  </si>
  <si>
    <t xml:space="preserve">MA. GUADALUPE ALVAREZ </t>
  </si>
  <si>
    <t>FOA-091</t>
  </si>
  <si>
    <t>MODULO MULTIDICIPLINARIO DE LA DEPORTIVA DE LEÓN I</t>
  </si>
  <si>
    <t>BLVD. LAS TORRES NúM. 9315 LETRA "A"</t>
  </si>
  <si>
    <t>477 772 38 81</t>
  </si>
  <si>
    <t>FOA-092</t>
  </si>
  <si>
    <t>MACRO CENTRO DEPORTIVO CODE I</t>
  </si>
  <si>
    <t xml:space="preserve">CLAUDIA MEDRANO </t>
  </si>
  <si>
    <t>FOA-093</t>
  </si>
  <si>
    <t>CENTRO ACUATICO DE DOLORES HIDALGO</t>
  </si>
  <si>
    <t>CALZADA DE LOS HEROES S/N, COL. RANCHITO DE SAN CRISTOBAL</t>
  </si>
  <si>
    <t>FLOR LAURA REGALADO GUTIERREZ</t>
  </si>
  <si>
    <t>FOA-094</t>
  </si>
  <si>
    <t>CENTRO ACUATICO GUANAJUATO</t>
  </si>
  <si>
    <t xml:space="preserve">ARLET AGUILAR SANTOS </t>
  </si>
  <si>
    <t>FOA-095</t>
  </si>
  <si>
    <t>MACROCENTRO DEPORTIVO II</t>
  </si>
  <si>
    <t>CARRETERA GTO DOLORES HIDALGO KM 2.5</t>
  </si>
  <si>
    <t>473 73 3 56 56</t>
  </si>
  <si>
    <t>C.P. WALTER ALEJANDRO TORRES MOLINA/C.P. RAFAEL NIETO</t>
  </si>
  <si>
    <t>4731180681/4611104739</t>
  </si>
  <si>
    <t>FOA-096</t>
  </si>
  <si>
    <t>MACROCENTRO DEPORTIVO I</t>
  </si>
  <si>
    <t>CARRETERA FEDERAL GUANAJUATO A DOLORES HIDALGO KM 1.5</t>
  </si>
  <si>
    <t>FOA-097</t>
  </si>
  <si>
    <t>LAS TORRES NÚMERO 9315 LETRA A</t>
  </si>
  <si>
    <t>FOA-098</t>
  </si>
  <si>
    <t xml:space="preserve">GIMNASIO TORRES LANDA </t>
  </si>
  <si>
    <t>BOULEVARD JUAN JOSE TORRES LANDA OTE No. 213 INDUSTRIAL JUAREZ</t>
  </si>
  <si>
    <t>477 707 31 90</t>
  </si>
  <si>
    <t>LIZETTE GABRIELA ESTRADA DIAZ</t>
  </si>
  <si>
    <t>FOA-099</t>
  </si>
  <si>
    <t>PURIMA DEL RINCON</t>
  </si>
  <si>
    <t>DEPORTIVA MUNICIPAL NUEVA DE PURISIMA DEL RINCON EN MARIANO TALAVERA COLO. LOS MANANTIALES S/N</t>
  </si>
  <si>
    <t>ARTURO RAFAEL ASPEITA QUIROZ</t>
  </si>
  <si>
    <t>INAEBA</t>
  </si>
  <si>
    <t>FOA-251</t>
  </si>
  <si>
    <t xml:space="preserve">OFICINAS CENTRALES </t>
  </si>
  <si>
    <t>BLVR. DELTA 201, PISO 6, FRACCIONAMIENTO PREDIO  SAN JOSÉ FRACCIÓN  DE SANTA JULIA</t>
  </si>
  <si>
    <t>LUIS DEMETRIO IBARRA CAPETILLO</t>
  </si>
  <si>
    <t>FOA-252</t>
  </si>
  <si>
    <t>FOA-253</t>
  </si>
  <si>
    <t>ALMACÉN INDUSTRIALES</t>
  </si>
  <si>
    <t>AV.INDUSTRIALES 509,COLONIA JULIÁN DE OBREGÓN.</t>
  </si>
  <si>
    <t>MIGUEL ÁNGEL BOSQUES VERA</t>
  </si>
  <si>
    <t>FOA-254</t>
  </si>
  <si>
    <t>COORDINACIÓN DE ZONA PURÍSIMA DEL RINCÓN</t>
  </si>
  <si>
    <t>BLVD. INDEPENDENCIA NÚM. 501 LOCAL 6 Y 7 PLAZA CIÉNEGA</t>
  </si>
  <si>
    <t>JUAN MANUEL REYES GUERRERO</t>
  </si>
  <si>
    <t>FOA-255</t>
  </si>
  <si>
    <t>COORDINACIÓN DE ZONA SAN MIGUEL ALLENDE</t>
  </si>
  <si>
    <t>LIBRAMIENTO JOSÉ MANUEL ZAVALA KM 1.9 INTERIOR 6</t>
  </si>
  <si>
    <t>415 1540599</t>
  </si>
  <si>
    <t>MIGUEL ALONSO OJEDA ASCOBERETA</t>
  </si>
  <si>
    <t>FOA-256</t>
  </si>
  <si>
    <t>COORDINACIÓN DE ZONA DOLORES HIDALGO</t>
  </si>
  <si>
    <t xml:space="preserve">AVENIDA SUR 78, FRACCIONAMIENTO INSURGENTES </t>
  </si>
  <si>
    <t>HUGO POSADA LÓPEZ</t>
  </si>
  <si>
    <t>FOA-257</t>
  </si>
  <si>
    <t>COORDINACIÓN DE ZONA SAN LUIS DE LA PAZ</t>
  </si>
  <si>
    <t>FERNANDO MONTES DE OCA NÚM 125 COL LA MONTAÑITA.</t>
  </si>
  <si>
    <t>FRANK PIERRE VILLA LANDAVERDE</t>
  </si>
  <si>
    <t>FOA-258</t>
  </si>
  <si>
    <t>COORDINACIÓN DE ZONA SILAO</t>
  </si>
  <si>
    <t>CALLE 05 DE FEBRERO # 8, COLONIA CENTRO</t>
  </si>
  <si>
    <t>472 7221538</t>
  </si>
  <si>
    <t>LUIS ALBERTO LUNA GUERRA</t>
  </si>
  <si>
    <t>FOA-259</t>
  </si>
  <si>
    <t>COORDINACIÓN DE ZONA LEÓN MÉRIDA</t>
  </si>
  <si>
    <t>CALLE MÉRIDA 306, COLONIA EL COECILLO</t>
  </si>
  <si>
    <t>477 760845</t>
  </si>
  <si>
    <t>GUSTAVO ANTONIO GALLEGOS ESPINOZA</t>
  </si>
  <si>
    <t>FOA-260</t>
  </si>
  <si>
    <t>COORDINACIÓN DE ZONA LEÓN PURÍSIMA</t>
  </si>
  <si>
    <t>CALLE PURÍSIMA 408, MANZANA 13, CUARTEL 20, COLONIA OBREGÓN</t>
  </si>
  <si>
    <t>FOA-261</t>
  </si>
  <si>
    <t>COORDINACIÓN DE ZONA SAN FELIPE</t>
  </si>
  <si>
    <t>CALLE PRIMERA, CALLE HIDALGO 108</t>
  </si>
  <si>
    <t>FRANCISO JAVIER ANGUIANO NEGRETE</t>
  </si>
  <si>
    <t>FOA-262</t>
  </si>
  <si>
    <t>COORDINACIÓN DE ZONA SAN JOSÉ ITURBIDE</t>
  </si>
  <si>
    <t xml:space="preserve">JOSÉ CAMARILLO 76, ZONA CENTRO C.P. 37980  </t>
  </si>
  <si>
    <t>RICARDO ERNESTO LUGO MATA</t>
  </si>
  <si>
    <t>ITESI EXTENSIÓN SAN LUIS DE LA PAZ</t>
  </si>
  <si>
    <t>AV. TECNOLÓGICO KM 0 + 750 COMUNIDAD SAN NICOLAS DEL CARMEN</t>
  </si>
  <si>
    <t>468 6882012</t>
  </si>
  <si>
    <t>MA. DEL ROSARIO SÁNCHEZ MARTÍNEZ</t>
  </si>
  <si>
    <t>468 1112074</t>
  </si>
  <si>
    <t>CAMINO AL CERRITO DE GALOMO N° 50, COMUNIDAD CERRITO DE GALOMO EN EL MUNICIPIO DE SAN JOSÉ ITURBIDE, GTO.</t>
  </si>
  <si>
    <t>OCTAVIO GARCIA MENDOZA</t>
  </si>
  <si>
    <t>ITESI EXTENSIÓN SAN FELIPE</t>
  </si>
  <si>
    <t>PROLONGACIÓN 5 DE MAYO S/N</t>
  </si>
  <si>
    <t>M EN A FERNANDO ANTONIO CELAYA OJEDA</t>
  </si>
  <si>
    <t>IMUG</t>
  </si>
  <si>
    <t>FOA-249</t>
  </si>
  <si>
    <t>PLAZUELA DE CATA NO.1 MINERAL DE CATA, C.P. 36010. EDIFICIO 1</t>
  </si>
  <si>
    <t>C.P. MANOLO AGUILAR NAVARRETE</t>
  </si>
  <si>
    <t>473 7335523</t>
  </si>
  <si>
    <t>FOA-250</t>
  </si>
  <si>
    <t>PLAZUELA DE CATA NO.1 MINERAL DE CATA, C.P. 36010. EDIFICIO 4</t>
  </si>
  <si>
    <t>PPNNA</t>
  </si>
  <si>
    <t>FOA-751</t>
  </si>
  <si>
    <t>SUBPROCURADURIA  DE SERVICIOS JURIDICOS</t>
  </si>
  <si>
    <t>SAN LUISITO 20, COL SAN LUISITO, CP 36010, GUANAJUATO, GTO.</t>
  </si>
  <si>
    <t>MINERVA VAZQUEZ CASTRO</t>
  </si>
  <si>
    <t>FOA-752</t>
  </si>
  <si>
    <t>FOA-753</t>
  </si>
  <si>
    <t>SUBPROCURADURIA DE MEDIDAS DE PROTECCION</t>
  </si>
  <si>
    <t>FOA-754</t>
  </si>
  <si>
    <t>FOA-755</t>
  </si>
  <si>
    <t>FOA-756</t>
  </si>
  <si>
    <t>SUBPROCURADURIA DE ACOGIMIENTO FAMILIAR Y ADOPCIONES</t>
  </si>
  <si>
    <t>CAPILLAS DIF, MIGUEL HIDALGO 3, ZONA CENTRO, C.P. 36000 GUANAJUATO, GTO.</t>
  </si>
  <si>
    <t>FOA-757</t>
  </si>
  <si>
    <t>SUBPROCURADURIA DE ATENCIÓN A CENTROS DE ASISTENCIA SOCIAL</t>
  </si>
  <si>
    <t>FOA-758</t>
  </si>
  <si>
    <t>FOA-759</t>
  </si>
  <si>
    <t>COORDINACIÓN ADMINISTRATIVA</t>
  </si>
  <si>
    <t>COORDINACIÓN JURIDICA</t>
  </si>
  <si>
    <t>UTSMA</t>
  </si>
  <si>
    <t>FOA-733</t>
  </si>
  <si>
    <t>DIRECCIÓN DE ADMINISTRACIÓN Y FINANZAS</t>
  </si>
  <si>
    <t>CAMINO A SAN JULIAN NÚM 8, COL.  CASCO DE LANDETA</t>
  </si>
  <si>
    <t>415 185 8339
415 120 3185</t>
  </si>
  <si>
    <t>SERGIO CERVANTES CISNEROS</t>
  </si>
  <si>
    <t>415-185-8339 EXT.229</t>
  </si>
  <si>
    <t>FOA-734</t>
  </si>
  <si>
    <t>SERVICIOS ESCOLARES</t>
  </si>
  <si>
    <t>FOA-735</t>
  </si>
  <si>
    <t>SALA DE MAESTROS EDIFICIO DE BIBLIOTECA</t>
  </si>
  <si>
    <t>EDIFICIO DE BIBLIOTECA SEGUNDO NIVEL</t>
  </si>
  <si>
    <t>FOA-736</t>
  </si>
  <si>
    <t>DIVISIÓN DE INGENIERIAS</t>
  </si>
  <si>
    <t>SALA DE MAESTROS EDIFICIO DE DOCENCIA SEGUNDO NIVEL</t>
  </si>
  <si>
    <t>TECNOLOGIAS DE LA INFORMACIÓN</t>
  </si>
  <si>
    <t>FOA-738</t>
  </si>
  <si>
    <t>UNIDAD ACADEMICA DE DOCTOR MORA</t>
  </si>
  <si>
    <t>PRIVADA VICENTE FOX NÚMERO 13 COL. EL PARAISO.</t>
  </si>
  <si>
    <t>FOA-737</t>
  </si>
  <si>
    <t>RECTORIA</t>
  </si>
  <si>
    <t>FOA-739</t>
  </si>
  <si>
    <t>VINCULACIÓN</t>
  </si>
  <si>
    <t>LABORATORIO DE GASTRONOMIA</t>
  </si>
  <si>
    <t>DIFG</t>
  </si>
  <si>
    <t>FOA-225</t>
  </si>
  <si>
    <t>PASEO DE LA PRESA NÚM.89-A</t>
  </si>
  <si>
    <t>473 735 0200 Ext. 5420 o 5421</t>
  </si>
  <si>
    <t>LIC. FERMÍN GODOY ESPINO</t>
  </si>
  <si>
    <t>FOA-226</t>
  </si>
  <si>
    <t>DIRECCIÓN DE ASISTENCIA ALIMENTARIA</t>
  </si>
  <si>
    <t>SUBIDA AL CBTIS 173 S/N, PUEBLITO DE ROCHA.</t>
  </si>
  <si>
    <t>COORDINACIÓN DE CONTABILIDAD Y PRESUPUESTO</t>
  </si>
  <si>
    <t xml:space="preserve">IECA </t>
  </si>
  <si>
    <t>FOA-233</t>
  </si>
  <si>
    <t>IECA GUANAJUATO</t>
  </si>
  <si>
    <t>473 732 1329</t>
  </si>
  <si>
    <t>LIC. MARIA DEL CARMEN LOZANO OCHOA</t>
  </si>
  <si>
    <t>477 677 9300</t>
  </si>
  <si>
    <t>FOA-234</t>
  </si>
  <si>
    <t>IECA LEON</t>
  </si>
  <si>
    <t xml:space="preserve">POTRERO DE TEPACA No. 501 DESARROLLO EL POTRERO  C.P. 37296   </t>
  </si>
  <si>
    <t>477 711 3733</t>
  </si>
  <si>
    <t>LIC. SALVADOR ISRAEL REYES BANDA</t>
  </si>
  <si>
    <t>462 111 6671</t>
  </si>
  <si>
    <t>FOA-235</t>
  </si>
  <si>
    <t xml:space="preserve"> IECA SAN FRANCISCO DEL RINCÓN </t>
  </si>
  <si>
    <t>BLVD. JERÓNIMO JOSEPH NÚM. 513, COL. SAN MIGUEL C.P. 36360</t>
  </si>
  <si>
    <t>476 757 7213</t>
  </si>
  <si>
    <t>LIC. CATALINA LIÑÁN MÁRQUEZ</t>
  </si>
  <si>
    <t>476 127 4061</t>
  </si>
  <si>
    <t>FOA-236</t>
  </si>
  <si>
    <t xml:space="preserve">  IECA SAN JOSE ITURBIDE</t>
  </si>
  <si>
    <t>AV. DE LA CULTURA # 13 COL. LOMA DE GUADALUPE S/N, C.P. 37980</t>
  </si>
  <si>
    <t xml:space="preserve">419 198 1183 </t>
  </si>
  <si>
    <t>MAPP. ALMA ZENIA VAZQUEZ MENDOZA</t>
  </si>
  <si>
    <t>442 200 6863</t>
  </si>
  <si>
    <t>FOA-237</t>
  </si>
  <si>
    <t xml:space="preserve"> IECA SAN LUIS DE LA PAZ</t>
  </si>
  <si>
    <t>CAMINO REAL NO. 104, COL. PLANTA SOLAR C.P. 37900</t>
  </si>
  <si>
    <t>468 688 4157</t>
  </si>
  <si>
    <t>M.C. ING. JUAN CARLOS GONZÁLEZ LÓPEZ</t>
  </si>
  <si>
    <t>468 107 2690</t>
  </si>
  <si>
    <t>FOA-238</t>
  </si>
  <si>
    <t xml:space="preserve"> IECA SAN MIGUEL DE ALLENDE</t>
  </si>
  <si>
    <t>AV. 1ERO. DE MAYO S/N. FRACC. PALMITA DE LANDETA</t>
  </si>
  <si>
    <t>415 154 7970</t>
  </si>
  <si>
    <t>LIC. ANTONIO CORREA  ALCALA</t>
  </si>
  <si>
    <t>477 256 2098</t>
  </si>
  <si>
    <t>FOA-239</t>
  </si>
  <si>
    <t>IECA SILAO</t>
  </si>
  <si>
    <t>KM. 2, CAMINO A CERRITOS, DETRÁS DE LA GASERA.</t>
  </si>
  <si>
    <t>472 722 4090</t>
  </si>
  <si>
    <t>ING. CICIOLI PEÑA RODRIGUEZ</t>
  </si>
  <si>
    <t>462 621 7420</t>
  </si>
  <si>
    <t>FOA-240</t>
  </si>
  <si>
    <t>IECA DR.MORA</t>
  </si>
  <si>
    <t>PROLONGACIÓN JERECUARO S/N, C.P: 37960</t>
  </si>
  <si>
    <t>419 193 0501</t>
  </si>
  <si>
    <t>C.P. ISABEL CRISTINA PICHARDO MUÑOZ</t>
  </si>
  <si>
    <t>473 135 1642</t>
  </si>
  <si>
    <t>FOA-241</t>
  </si>
  <si>
    <t>IECA OCAMPO</t>
  </si>
  <si>
    <t>CARR. OCAMPO-SAN FELIPE KM. 1, C.P. 37640</t>
  </si>
  <si>
    <t>428 683 0595</t>
  </si>
  <si>
    <t>LIC. LUIS DAVID GARCIA SALGADO</t>
  </si>
  <si>
    <t>428 688 0209</t>
  </si>
  <si>
    <t>FOA-242</t>
  </si>
  <si>
    <t>IECA TIERRA BLANCA</t>
  </si>
  <si>
    <t>CARR. SAN JOSÉ SANTA CATARINA, COL. LOS AGUACATES A UN COSTADO D ELA BODEGA DE LA PRESIDENCIA MUNICIPAL. C.P. 37970</t>
  </si>
  <si>
    <t>419 234 0044</t>
  </si>
  <si>
    <t>LIC. OSWALDO MENDEZ BENITEZ</t>
  </si>
  <si>
    <t>468 109 6855</t>
  </si>
  <si>
    <t>FOA-243</t>
  </si>
  <si>
    <t>IECA VICTORIA</t>
  </si>
  <si>
    <t>CARR. SAN LUÍS DE LA PAZ, KM. 1 A UN COSTADO DE LA GASOLINERA COL. EL PASO HONDO C.P. 37920</t>
  </si>
  <si>
    <t>419 293 9233</t>
  </si>
  <si>
    <t>ING. J. DOLORES RUBEN RAMÍREZ AGUILAR</t>
  </si>
  <si>
    <t>419 100 1000</t>
  </si>
  <si>
    <t>FOA-244</t>
  </si>
  <si>
    <t>IECA SANTA CATARINA</t>
  </si>
  <si>
    <t>CALLE PALMEROS S/N, COMPLEJO ADMINISTRATIVO, COL. EL TABLÓN, C.P. 37950</t>
  </si>
  <si>
    <t>419 293 7244</t>
  </si>
  <si>
    <t>LIC. MARIA MARTINA ROJO PEREZ</t>
  </si>
  <si>
    <t>419 115 7698</t>
  </si>
  <si>
    <t>FOA-245</t>
  </si>
  <si>
    <t>DIRECCIÓN ADMINISTRATIVA IECA GUANAJUATO</t>
  </si>
  <si>
    <t>CARRT. GUANAJUATO-JUVENTINO ROSAS KM. 9.5  GUANAJUATO GTO. C.P. 36000</t>
  </si>
  <si>
    <t xml:space="preserve">473 733 0286    </t>
  </si>
  <si>
    <t>LIC. MARTHA CATALINA MOJICA MORA</t>
  </si>
  <si>
    <t xml:space="preserve">473 734 5695 </t>
  </si>
  <si>
    <t>CRISTAL EXPOSITOR TAMAÑO DOBLE CARTA</t>
  </si>
  <si>
    <t>FOA-246</t>
  </si>
  <si>
    <t>FOA-247</t>
  </si>
  <si>
    <t>FOA-248</t>
  </si>
  <si>
    <t>NUCLEO TECNOLOGICO DE PURISIMA DEL RINCON</t>
  </si>
  <si>
    <t>CAMINO A GUADARAYAS NO.101 COL. LOS REVENIDEROS</t>
  </si>
  <si>
    <t>476 688 1536</t>
  </si>
  <si>
    <t>LIC. CATALINA QUIROZ MARTINEZ</t>
  </si>
  <si>
    <t>476 738 4343</t>
  </si>
  <si>
    <t>FOA-228</t>
  </si>
  <si>
    <t>CALZADA DE LOS HÉROES NÚMERO 908 COLONIA LA MARTINICA</t>
  </si>
  <si>
    <t>477 104 1101</t>
  </si>
  <si>
    <t>MIGUEL PRIMITIVO ORDAZ RODRÍGUEZ.</t>
  </si>
  <si>
    <t>FOA-229</t>
  </si>
  <si>
    <t>MUSEO DE ARTE E HISTORIA DE GUAJUATO</t>
  </si>
  <si>
    <t>JOSÉ JESÚS PÉREZ CLAUDIO.</t>
  </si>
  <si>
    <t>FOA-230</t>
  </si>
  <si>
    <t>TEATRO DEL BICENTENARIO</t>
  </si>
  <si>
    <t>RICARDO GARCIA PEREZ / RICARDO ROMERO REYES</t>
  </si>
  <si>
    <t>477 267 2150</t>
  </si>
  <si>
    <t>FOA-231</t>
  </si>
  <si>
    <t>FOA-232</t>
  </si>
  <si>
    <t>FONDOS GTO</t>
  </si>
  <si>
    <t>FOA-747</t>
  </si>
  <si>
    <t>ADMINISTRATIVO LEÓN</t>
  </si>
  <si>
    <t>BLVD. JUAN JOSÉ TORRES LANDA NO.3201 COL. JARDINES DEL JEREZ</t>
  </si>
  <si>
    <t>14771019300 ext. 120</t>
  </si>
  <si>
    <t>LUZ MARIA DE LOS ANGELES CEDEÑO JUAREZ</t>
  </si>
  <si>
    <t>(477) 1019300</t>
  </si>
  <si>
    <t>FOA-748</t>
  </si>
  <si>
    <t>SUCURSAL LEÓN</t>
  </si>
  <si>
    <t>14771019300 ext. 101</t>
  </si>
  <si>
    <t>FOA-749</t>
  </si>
  <si>
    <t>BLVD. JUAN JOSE TORRES LANDA No. 3201 OTE, COL. JARDINES DE JEREZ</t>
  </si>
  <si>
    <t>FOA-750</t>
  </si>
  <si>
    <t>SESEA</t>
  </si>
  <si>
    <t>FOA-521</t>
  </si>
  <si>
    <t xml:space="preserve">SECRETARIA EJECUTIVA DEL SISTEMA ESTATAL ANTICORRUPCION DE GUANAJUATO. OFICINA CENTRAL </t>
  </si>
  <si>
    <t xml:space="preserve">CALLE ROSA 1-A, YERBABUENA </t>
  </si>
  <si>
    <t>MARÍA DEL CARMEN YEBRA NÚÑEZ</t>
  </si>
  <si>
    <t>PAOT</t>
  </si>
  <si>
    <t>FOA-332</t>
  </si>
  <si>
    <t>BLVD. DELTA # 201 FRACCIONAMIENTO SAN JOSÉ DE SANTA JULIA. QUINTO PISO</t>
  </si>
  <si>
    <t>464 641 7558  EXT. 303</t>
  </si>
  <si>
    <t>C.P. LILIANA RESENDIZ CARDENAS</t>
  </si>
  <si>
    <t>464 566 0854</t>
  </si>
  <si>
    <t>FOA-333</t>
  </si>
  <si>
    <t>COORDINACIÓN TÉCNICA</t>
  </si>
  <si>
    <t>FOA-334</t>
  </si>
  <si>
    <t>SUBPROCURADURIA REGION A / COORDINACIÓN VERIFICACIÓN NORMATIVA</t>
  </si>
  <si>
    <t>BLVD. DELTA #201 FRACCIONAMIENTO SAN JOSE DE SANTA JULIA QUINTO PISO</t>
  </si>
  <si>
    <t>FOA-335</t>
  </si>
  <si>
    <t>SUBPROCURADURIA REGION A  / COORDINACION DE DENUNCIA, PROCEDIMIENTOS JURÍDICOS ADMINISTRATIVOS Y DE RECOMENDACIONES</t>
  </si>
  <si>
    <t>FOA-822</t>
  </si>
  <si>
    <t>DIRECCIÓN DE PARTICIPACIÓN Y CORRESPONSABILIDAD SOCIAL /  UNIDAD DE PROMOCIÓN EMPRESA LIMPIA</t>
  </si>
  <si>
    <t>FOA-823</t>
  </si>
  <si>
    <t>ADMINISTRACIÓN Y DESARROLLO INSTITUCIONAL</t>
  </si>
  <si>
    <t>473 729 7162</t>
  </si>
  <si>
    <t>473 738 8347</t>
  </si>
  <si>
    <t>CECLEG</t>
  </si>
  <si>
    <t>CENTRO DE CONCILIACIÓN LABORAL OFICINA LEÓN</t>
  </si>
  <si>
    <t>BLVD. ADOLFO LÓPEZ MATEOS #223 -A PONIENTE ZONA CENTRO.</t>
  </si>
  <si>
    <t>CENTRO DE CONCILIACIÓN LABORAL OFICINA GUANAJUATO</t>
  </si>
  <si>
    <t>BLVD. EUQUERIO GUERRERO, ESQ. CALLE TRES MARÍAS #1, COL. BURÓCRATA.</t>
  </si>
  <si>
    <t>MIGUEL ÁNGEL RAMÍREZ CAMARILLO</t>
  </si>
  <si>
    <t>GEORGINA VILLAFAÑA CASTILLO</t>
  </si>
  <si>
    <t>EDIFICIO CENTRAL DEL INSTITUTO PARA EL DESARROLLO Y ATENCION A LAS JUVENTUDES DEL ESTADO DE GUANAJUATO</t>
  </si>
  <si>
    <t>EDIFICIO CENTRO DE GOBIERNO (DELTA 5 PISO) DEL INSTITUTO PARA EL DESARROLLO Y ATENCION A LAS JUVENTUDES DEL ESTADO DE GUANAJUATO</t>
  </si>
  <si>
    <t>JuventudEsGto</t>
  </si>
  <si>
    <t xml:space="preserve">
FOA-776
</t>
  </si>
  <si>
    <t xml:space="preserve">
FOA-777</t>
  </si>
  <si>
    <t xml:space="preserve">FOA-772
</t>
  </si>
  <si>
    <t xml:space="preserve">
FOA-773
</t>
  </si>
  <si>
    <t xml:space="preserve">
FOA-774</t>
  </si>
  <si>
    <t>FOA-785</t>
  </si>
  <si>
    <t>FOA-786</t>
  </si>
  <si>
    <t>FOA-269</t>
  </si>
  <si>
    <t>FOA-271</t>
  </si>
  <si>
    <t>FOA-270</t>
  </si>
  <si>
    <t>FOA-862</t>
  </si>
  <si>
    <t>FOA-863</t>
  </si>
  <si>
    <t>FOA-864</t>
  </si>
  <si>
    <t>FOA-865</t>
  </si>
  <si>
    <t>FOA-866</t>
  </si>
  <si>
    <t>FOA-867</t>
  </si>
  <si>
    <t>FOA-868</t>
  </si>
  <si>
    <t>FOA-869</t>
  </si>
  <si>
    <t>FOA-870</t>
  </si>
  <si>
    <t>FOA-871</t>
  </si>
  <si>
    <t>FOA-872</t>
  </si>
  <si>
    <t>FOA-873</t>
  </si>
  <si>
    <t>FOA-874</t>
  </si>
  <si>
    <t>FOA-875</t>
  </si>
  <si>
    <t>FOA-876</t>
  </si>
  <si>
    <t>FOA-877</t>
  </si>
  <si>
    <t>FOA-879</t>
  </si>
  <si>
    <t>FOA-880</t>
  </si>
  <si>
    <t>FOA-881</t>
  </si>
  <si>
    <t>FOA-882</t>
  </si>
  <si>
    <t>FOA-883</t>
  </si>
  <si>
    <t>FOA-884</t>
  </si>
  <si>
    <t>FOA-885</t>
  </si>
  <si>
    <t>FOA-886</t>
  </si>
  <si>
    <t>FOA-887</t>
  </si>
  <si>
    <t>FOA-888</t>
  </si>
  <si>
    <t>FOA-889</t>
  </si>
  <si>
    <t>FOA-890</t>
  </si>
  <si>
    <t>FOA-891</t>
  </si>
  <si>
    <t>FOA-893</t>
  </si>
  <si>
    <t>FOA-894</t>
  </si>
  <si>
    <t>FOA-895</t>
  </si>
  <si>
    <t>FOA-897</t>
  </si>
  <si>
    <t>FOA-898</t>
  </si>
  <si>
    <t>FOA-899</t>
  </si>
  <si>
    <t>FOA-900</t>
  </si>
  <si>
    <t>FOA-901</t>
  </si>
  <si>
    <t>FOA-902</t>
  </si>
  <si>
    <t>FOA-903</t>
  </si>
  <si>
    <t>FOA-904</t>
  </si>
  <si>
    <t>FOA-905</t>
  </si>
  <si>
    <t>FOA-906</t>
  </si>
  <si>
    <t>FOA-907</t>
  </si>
  <si>
    <t>FOA-908</t>
  </si>
  <si>
    <t>FOA-896</t>
  </si>
  <si>
    <t>FOA-909</t>
  </si>
  <si>
    <t>FOA-002</t>
  </si>
  <si>
    <t>FOA-003</t>
  </si>
  <si>
    <t>FOA-004</t>
  </si>
  <si>
    <t>FOA-005</t>
  </si>
  <si>
    <t>SIN COSTO 3 BOLETERAS</t>
  </si>
  <si>
    <t xml:space="preserve">ITESI </t>
  </si>
  <si>
    <t>ITESI SAN JOSE ITURBIDE SECRETARIA DE SUBDIRECCIÓN</t>
  </si>
  <si>
    <t>INIFEG</t>
  </si>
  <si>
    <t>CIUDAD (MUNICIPIO)</t>
  </si>
  <si>
    <t>CRISTAL EXPOSITOR DOBLE CARTA</t>
  </si>
  <si>
    <t xml:space="preserve">CRISTAL EXPOSITOR DOBLE CARTA </t>
  </si>
  <si>
    <t>SE REQUIERE GABINETE</t>
  </si>
  <si>
    <t xml:space="preserve">FORUM </t>
  </si>
  <si>
    <t>FORUMFORUM CULTURAL GUANAJUATO</t>
  </si>
  <si>
    <t>CEAIV</t>
  </si>
  <si>
    <t>PLAZUELA DE CATA, NO. 3, COL. MINERAL DE CATA, C.P. 36010</t>
  </si>
  <si>
    <t>FOA-781</t>
  </si>
  <si>
    <t>FOA-084</t>
  </si>
  <si>
    <t>FOA-082</t>
  </si>
  <si>
    <t>FOA-083</t>
  </si>
  <si>
    <t>FOA-912</t>
  </si>
  <si>
    <t>FOA-910</t>
  </si>
  <si>
    <t>FOA-911</t>
  </si>
  <si>
    <t>FOA-913</t>
  </si>
  <si>
    <t>FOA-775</t>
  </si>
  <si>
    <t>JdeG</t>
  </si>
  <si>
    <t>JdG</t>
  </si>
  <si>
    <t>B</t>
  </si>
  <si>
    <t>ITESS</t>
  </si>
  <si>
    <t>FOB-202</t>
  </si>
  <si>
    <t>ITESS SALVATIERRA</t>
  </si>
  <si>
    <t>MANUEL GOMEZ MORIN NUM. 300, LOCALIDAD JANICHO</t>
  </si>
  <si>
    <t>(466) 6639800       6633511</t>
  </si>
  <si>
    <t>SALVATIERRA</t>
  </si>
  <si>
    <t>C.P. RAMIRO CONTRERAS RODRÍGUEZ</t>
  </si>
  <si>
    <t>FOB-203</t>
  </si>
  <si>
    <t>MANUEL GOMEZ MORIN NO. 300 LOCALIDAD JANICHO</t>
  </si>
  <si>
    <t>466 663 98 00</t>
  </si>
  <si>
    <t>FOB-204</t>
  </si>
  <si>
    <t>UPP</t>
  </si>
  <si>
    <t>FOB-456</t>
  </si>
  <si>
    <t>UNIVERSIDAD POLITÉCNICA DE PÉNJAMO</t>
  </si>
  <si>
    <t>CARR. IRAPUATO-LA PIEDAD KM. 44 COL. PREDIO EL DERRAMADERO, PÉNJAMO, GTO. C.P. 36915</t>
  </si>
  <si>
    <t>463 692 6000</t>
  </si>
  <si>
    <t>PÉNJAMO</t>
  </si>
  <si>
    <t>C.P. ALEJANDRO RIVERA LEÓN</t>
  </si>
  <si>
    <t>CRISTAL EXPOSITOR DOBLE CARTA/RED</t>
  </si>
  <si>
    <t>FOB-457</t>
  </si>
  <si>
    <t>CARR. IRAPUATO-LA PIEDAD KM. 44 COL. PREDIO EL DERRAMADERO, PÉNJAMO, GTO. C.P. 36916</t>
  </si>
  <si>
    <t>464 692 6000</t>
  </si>
  <si>
    <t>FOB-458</t>
  </si>
  <si>
    <t>CARR. IRAPUATO-LA PIEDAD KM. 44 COL. PREDIO EL DERRAMADERO, PÉNJAMO, GTO. C.P. 36917</t>
  </si>
  <si>
    <t>465 692 6000</t>
  </si>
  <si>
    <t>FOB-459</t>
  </si>
  <si>
    <t>CARR. IRAPUATO-LA PIEDAD KM. 44 COL. PREDIO EL DERRAMADERO, PÉNJAMO, GTO. C.P. 36918</t>
  </si>
  <si>
    <t>466 692 6000</t>
  </si>
  <si>
    <t>FOB-460</t>
  </si>
  <si>
    <t>CARR. IRAPUATO-LA PIEDAD KM. 44 COL. PREDIO EL DERRAMADERO, PÉNJAMO, GTO. C.P. 36919</t>
  </si>
  <si>
    <t>467 692 6000</t>
  </si>
  <si>
    <t>FOB-461</t>
  </si>
  <si>
    <t>CARR. IRAPUATO-LA PIEDAD KM. 44 COL. PREDIO EL DERRAMADERO, PÉNJAMO, GTO. C.P. 36920</t>
  </si>
  <si>
    <t>468 692 6000</t>
  </si>
  <si>
    <t>FOB-410</t>
  </si>
  <si>
    <t>COORDINACION DE OBRA CELAYA</t>
  </si>
  <si>
    <t>VALLE DE LERMA NO. 1014 COL. ARBOLEDAS</t>
  </si>
  <si>
    <t>461 615 2323</t>
  </si>
  <si>
    <t>CELAYA</t>
  </si>
  <si>
    <t>473 100 3686</t>
  </si>
  <si>
    <t>FOB-411</t>
  </si>
  <si>
    <t>CENTRO ESTATAL DE PREVENCIÓN SOCIAL DE CELAYA</t>
  </si>
  <si>
    <t>AV. HELIOTROPO S/N , COL. LAS FLORES</t>
  </si>
  <si>
    <t>4616166631
 4616166659</t>
  </si>
  <si>
    <t xml:space="preserve">CELAYA </t>
  </si>
  <si>
    <t>MARÍA SOLEDAD CORONA MIRANDA</t>
  </si>
  <si>
    <t>FOB-412</t>
  </si>
  <si>
    <t>FOB-413</t>
  </si>
  <si>
    <t>CENTRO ESTATAL DE PREVENCIÓN SOCIAL DE IRAPUATO</t>
  </si>
  <si>
    <t>AV. VASCO DE QUIROGA S/N, COL. MORELOS</t>
  </si>
  <si>
    <t>4626261931    4626262728</t>
  </si>
  <si>
    <t>IRAPUATO</t>
  </si>
  <si>
    <t>DANIEL GÁMEZ GUTIÉRREZ</t>
  </si>
  <si>
    <t>417 107 4593</t>
  </si>
  <si>
    <t>FOB-414</t>
  </si>
  <si>
    <t>FOB-415</t>
  </si>
  <si>
    <t>CENTRO ESTATAL DE PREVENCIÓN Y REINSERCIÓN SOCIAL DE SALAMANCA</t>
  </si>
  <si>
    <t>CARR. SALAMANCA - VALLE DE SANTIAGO CAMINO VIEJO RANCHO SAN JOSÉ URUÉTARO KM. 1.5</t>
  </si>
  <si>
    <t>464 688 2492
464 688 2506</t>
  </si>
  <si>
    <t>SALAMANCA</t>
  </si>
  <si>
    <t>ANA LAURA RAMOS BANDA</t>
  </si>
  <si>
    <t>464 688 2492
464 688 2506
EXT. 14610</t>
  </si>
  <si>
    <t>FOB-416</t>
  </si>
  <si>
    <t>FOB-417</t>
  </si>
  <si>
    <t>CENTRO ESTATAL DE PREVENCIÓN Y REINSERCIÓN SOCIAL DE ACÁMBARO</t>
  </si>
  <si>
    <t xml:space="preserve">CARR. ACÁMBARO JERÉCUARO KM 1.5 </t>
  </si>
  <si>
    <t>417 172 27492
417 172 3839</t>
  </si>
  <si>
    <t xml:space="preserve">ACÁMBARO </t>
  </si>
  <si>
    <t>MA. MAGDALENA PALACIOS MARTÍNEZ</t>
  </si>
  <si>
    <t>4171723990 4171723839</t>
  </si>
  <si>
    <t>FOB-418</t>
  </si>
  <si>
    <t>FOB-419</t>
  </si>
  <si>
    <t>CENTRO ESTATAL DE PREVENCION Y REINSERCIÓN SOCIAL DE PÉNJAMO</t>
  </si>
  <si>
    <t xml:space="preserve">CARR. MAGALLANES KM 2.5 </t>
  </si>
  <si>
    <t>469 692 3333 469 692 3336</t>
  </si>
  <si>
    <t>SELENE BERENICE CÁRDENAS PINEDA</t>
  </si>
  <si>
    <t>FOB-420</t>
  </si>
  <si>
    <t>FOB-421</t>
  </si>
  <si>
    <t>CENTRO ESTATAL DE PREVENCIÓN Y REINSERCIÓN SOCIAL DE VALLE DE SANTIAGO</t>
  </si>
  <si>
    <t>CARR. PUEBLO NUEVO - VALLE DE SANTIAGO KM. 7.5, LOCALIDAD NORIA DE MOSQUEDA S/N</t>
  </si>
  <si>
    <t>4566433093
 4566433094
 4566433095</t>
  </si>
  <si>
    <t>VALLE DE SANTIAGO</t>
  </si>
  <si>
    <t>JOSÉ LUIS REY BELTRÁN MOSQUEDA</t>
  </si>
  <si>
    <t>FOB-422</t>
  </si>
  <si>
    <t>JOSE LUIS REY BELTRÁN MOSQUEDA</t>
  </si>
  <si>
    <t>FOB-423</t>
  </si>
  <si>
    <t>FOB-424</t>
  </si>
  <si>
    <t>BASE DE OPERACIONES MIXTA ACAMBARO</t>
  </si>
  <si>
    <t xml:space="preserve">CARR. ACÁMBARO-PARACUARO KM. 3.5 TRAMO GPE LA CEBA </t>
  </si>
  <si>
    <t>417 155 4154</t>
  </si>
  <si>
    <t>ADRIANA GARCÍA MARQUEZ</t>
  </si>
  <si>
    <t>FOB-425</t>
  </si>
  <si>
    <t>BASE DE OPERACIONES MIXTA  CELAYA</t>
  </si>
  <si>
    <t xml:space="preserve">PARCELA 2304 EJIDO RINCON DE TAMAYO </t>
  </si>
  <si>
    <t>4616082349
 4616083418
 4616083504</t>
  </si>
  <si>
    <t>JAZMIN MARIELA MELGOZA CRUZ</t>
  </si>
  <si>
    <t>FOB-426</t>
  </si>
  <si>
    <t>BASE DE OPERACIONES MIXTA DE PÉNJAMO</t>
  </si>
  <si>
    <t xml:space="preserve">CALLE INVERNADERO 105 FRACC. INDUSTRIAL ESTRELLA                  </t>
  </si>
  <si>
    <t>469 101 7084</t>
  </si>
  <si>
    <t>KARINA GONZÁLEZ VEGA</t>
  </si>
  <si>
    <t>FOB-427</t>
  </si>
  <si>
    <t>BASE DE OPERACIONES DE MOROLEÓN</t>
  </si>
  <si>
    <t>PREDIO DENOMINADO "LA GALLINA" UBICADO A UN COSTADO DE LA CARR. MOROLEÓN-PIÑÍCUARO</t>
  </si>
  <si>
    <t>MOROLEÓN</t>
  </si>
  <si>
    <t>GERAR MARTÍN GARCÍA CERRATO</t>
  </si>
  <si>
    <t>FOB-428</t>
  </si>
  <si>
    <t xml:space="preserve"> DELEGACIÓN DE LA POLICÍA ESTATAL DE ACAMBARO</t>
  </si>
  <si>
    <t>PASAJE DE LAS FUENTES LOCAL NO. 118 PLANTA ALTA</t>
  </si>
  <si>
    <t>417 172 0369</t>
  </si>
  <si>
    <t>ACAMBARO</t>
  </si>
  <si>
    <t>MIGUEL PANIAGUA MORA</t>
  </si>
  <si>
    <t>FOB-429</t>
  </si>
  <si>
    <t xml:space="preserve"> DELEGACIÓN DE LA POLICÍA ESTATAL DE CAMINOS CORTAZAR</t>
  </si>
  <si>
    <t>CALLE 5 DE MAYO  NO. 233</t>
  </si>
  <si>
    <t>CORTAZAR</t>
  </si>
  <si>
    <t>AGUSTÍN ANAYA GAYTAN</t>
  </si>
  <si>
    <t>FOB-430</t>
  </si>
  <si>
    <t xml:space="preserve"> DELEGACIÓN DE LA POLICÍA ESTATAL DE MOROLEON</t>
  </si>
  <si>
    <t>PONCIANO  VEGA NO 98-A</t>
  </si>
  <si>
    <t>445 457 3415</t>
  </si>
  <si>
    <t>MOROLEON</t>
  </si>
  <si>
    <t>EDUARDO LEDEZMA PÉREZ</t>
  </si>
  <si>
    <t>FOB-431</t>
  </si>
  <si>
    <t>DELEGACIÓN DE LA POLICÍA ESTATAL DE CAMINOS  SALVATIERRA</t>
  </si>
  <si>
    <t>BLVD. POSADAS OCAMPO NO. 1205</t>
  </si>
  <si>
    <t>466 663 0659</t>
  </si>
  <si>
    <t xml:space="preserve">SALVATIERRA </t>
  </si>
  <si>
    <t>JUAN PABLO CORNEJO CORNEJO</t>
  </si>
  <si>
    <t>FOB-432</t>
  </si>
  <si>
    <t>DELEGACIÓN DE LA POLICÍA ESTATAL DE VALLE DE SANTIAGO</t>
  </si>
  <si>
    <t>ARTEAGA ESQ. CON OBREGON</t>
  </si>
  <si>
    <t>456 643 0232</t>
  </si>
  <si>
    <t>FERMIN LÓPEZ BELMAN</t>
  </si>
  <si>
    <t>FOB-433</t>
  </si>
  <si>
    <t>DIRECCION GENERAL DE TRANSITO DEL ESTADO DELEGACIÓN PENJAMO</t>
  </si>
  <si>
    <t>PROLONGACIÓN ALDAMA 110-A</t>
  </si>
  <si>
    <t>469 692 0984</t>
  </si>
  <si>
    <t>JUAN BARBOZA SALAZAR</t>
  </si>
  <si>
    <t>FOB-434</t>
  </si>
  <si>
    <t xml:space="preserve"> DELEGACIÓN DE LA POLICÍA ESTATAL DE CAMINOS  SALAMANCA</t>
  </si>
  <si>
    <t>REVOLUCIÓN NO. 103</t>
  </si>
  <si>
    <t>464 648 3747</t>
  </si>
  <si>
    <t>PABLO ROCÍO CAUDILLO</t>
  </si>
  <si>
    <t>FOB-435</t>
  </si>
  <si>
    <t>CENTRO ESTATAL DE PREVENCIÓN Y REINSERCIÓN SOCIAL DE PÉNJAMO</t>
  </si>
  <si>
    <t>CARR. MAGALLANES KM. 2.5</t>
  </si>
  <si>
    <t>4696923333   4696923336</t>
  </si>
  <si>
    <t>FOB-436</t>
  </si>
  <si>
    <t>FOB-437</t>
  </si>
  <si>
    <t xml:space="preserve"> DELEGACIÓN DE LA POLICÍA ESTATAL DE CAMINOS  CELAYA</t>
  </si>
  <si>
    <t>PIPILA Y CAMARGO S/N</t>
  </si>
  <si>
    <t>461 642 0840</t>
  </si>
  <si>
    <t>NOE PABLO CONTRERAS</t>
  </si>
  <si>
    <t>FOB-438</t>
  </si>
  <si>
    <t xml:space="preserve"> DELEGACIÓN DE LA POLICÍA ESTATAL DE CAMINOS  IRAPUATO</t>
  </si>
  <si>
    <t>BLVD. DIAZ ORDAZ ESQ. PEDRO MARTÍNEZ VÁZQUEZ</t>
  </si>
  <si>
    <t>462 624 1766</t>
  </si>
  <si>
    <t>CARLOS SALVADOR PÉREZ RAMÍREZ</t>
  </si>
  <si>
    <t>FOB-439</t>
  </si>
  <si>
    <t>4616166631 4616166659</t>
  </si>
  <si>
    <t>4616166631
 4616166659
EXT. 14121</t>
  </si>
  <si>
    <t>FOB-440</t>
  </si>
  <si>
    <t>4566433093    4566433094
 4566433095</t>
  </si>
  <si>
    <t>C. P. JOSE LUIS REY BELTRÁN MOSQUEDA</t>
  </si>
  <si>
    <t>FOB-441</t>
  </si>
  <si>
    <r>
      <t xml:space="preserve">DIRECCION DE SEGURIDAD PÚBLICA </t>
    </r>
    <r>
      <rPr>
        <u/>
        <sz val="9"/>
        <rFont val="Calibri"/>
        <family val="2"/>
        <scheme val="minor"/>
      </rPr>
      <t>(MANDO UNICO CORONEO</t>
    </r>
    <r>
      <rPr>
        <sz val="9"/>
        <rFont val="Calibri"/>
        <family val="2"/>
        <scheme val="minor"/>
      </rPr>
      <t>)</t>
    </r>
  </si>
  <si>
    <t>IGNACIO LOZADA #423, ZONA CENTRO</t>
  </si>
  <si>
    <t> (421) 473 0550
 EXT 52</t>
  </si>
  <si>
    <t>CORONEO; GTO</t>
  </si>
  <si>
    <t>ANDRÉS LÓPEZ CORONA</t>
  </si>
  <si>
    <t>FOB-442</t>
  </si>
  <si>
    <r>
      <t xml:space="preserve">DIRECCION GENERAL DEL PROGRAMA MUNICIAPAL DE PREVENCION DEL MUNICIPIO DE JERECUARO </t>
    </r>
    <r>
      <rPr>
        <u/>
        <sz val="9"/>
        <rFont val="Calibri"/>
        <family val="2"/>
        <scheme val="minor"/>
      </rPr>
      <t>(MANDO UNICO JERECUARO)</t>
    </r>
  </si>
  <si>
    <t>FRAY ÁNGEL JUAREZ
# 32, ZONA CENTRO</t>
  </si>
  <si>
    <t>(421) 476 1063
EXT 113</t>
  </si>
  <si>
    <t>JERECUARO,GTO</t>
  </si>
  <si>
    <t>BASILIO RIVERA BEDOLLA</t>
  </si>
  <si>
    <t>FOB-443</t>
  </si>
  <si>
    <t>417 104 4593</t>
  </si>
  <si>
    <t>FOB-444</t>
  </si>
  <si>
    <t>4566433093    4566433094 4566433095</t>
  </si>
  <si>
    <t>FOB-445</t>
  </si>
  <si>
    <t>FOB-446</t>
  </si>
  <si>
    <t>FOB-447</t>
  </si>
  <si>
    <t>FOB-341</t>
  </si>
  <si>
    <t>BLVD. SOLIDARIDAD NO. 9954, EXHACIENDA LAS ÁNIMAS, COL. LAS ÁNIMAS</t>
  </si>
  <si>
    <t>462 6265213</t>
  </si>
  <si>
    <t>GUSTAVO EMILIO DELGADO MUÑOZ</t>
  </si>
  <si>
    <t>FOB-342</t>
  </si>
  <si>
    <t>ALVARO OBREGÓN NO. 100 ALTOS, ZONA CENTRO</t>
  </si>
  <si>
    <t>APASEO EL GRANDE</t>
  </si>
  <si>
    <t>LIC. DIANA BERENICE GUAPO MENDOZA</t>
  </si>
  <si>
    <t>FOB-343</t>
  </si>
  <si>
    <t>BLVD. ADOLFO LÓPEZ MATEOS NO. 1524 PONIENTE</t>
  </si>
  <si>
    <t>4616155776 Y 55823</t>
  </si>
  <si>
    <t>LIC. CLAUDIA CUEVA MARTÍNEZ</t>
  </si>
  <si>
    <t>FOB-344</t>
  </si>
  <si>
    <t>FOB-345</t>
  </si>
  <si>
    <t>CENTRO COMERCIAL MACONDO N° 15, CALLE PÍPILA INT. 3</t>
  </si>
  <si>
    <t>COMONFORT</t>
  </si>
  <si>
    <t>LIC. BRENDA ARACELI ABOYTES ACOSTA</t>
  </si>
  <si>
    <t>FOB-346</t>
  </si>
  <si>
    <t>CALLE GONZALEZ ORTEGA NO. 201-A COLONIA CENTRO</t>
  </si>
  <si>
    <t>LIC. RUTH JACQUELIN BARAJAS DURÁN</t>
  </si>
  <si>
    <t>FOB-347</t>
  </si>
  <si>
    <t>EDIFICIO DE GOBIERNO, PLANTA BAJA, BOULEVARD DÍAZ ORDAZ, COL. LOS EUCALIPTOS</t>
  </si>
  <si>
    <t>4626242344 Y 44899</t>
  </si>
  <si>
    <t>LIC. ANA LILIA DOMINGUEZ GUZMÁN</t>
  </si>
  <si>
    <t>FOB-348</t>
  </si>
  <si>
    <t>FOB-349</t>
  </si>
  <si>
    <t>CALLE 16 DE SEPTIEMBRE NO. 215</t>
  </si>
  <si>
    <t>JUVENTINO ROSAS</t>
  </si>
  <si>
    <t>FOB-350</t>
  </si>
  <si>
    <t>LAZARO CARDENAS NO. 600 CENTRO COMERCIAL XIDO</t>
  </si>
  <si>
    <t>LIC. ERIKA LILIANA HERNÁNDEZ ZAVALA</t>
  </si>
  <si>
    <t>FOB-351</t>
  </si>
  <si>
    <t>OFICINA REGIONAL DE MOVILIDAD</t>
  </si>
  <si>
    <t>ARTURO GUADALUPE PLASCENCIA YÉPEZ</t>
  </si>
  <si>
    <t>FOB-352</t>
  </si>
  <si>
    <t>PIPILA Y CAMARGO S/N 2DO. PISO</t>
  </si>
  <si>
    <t>4616420840 Y  4616131377</t>
  </si>
  <si>
    <t>BIBIANA COSET OLVERA SOUZA</t>
  </si>
  <si>
    <t>0146164 20840 Y  014616131377</t>
  </si>
  <si>
    <t>FOB-353</t>
  </si>
  <si>
    <t>PARCELA NO. 1, EJIDO 1A. SECCIÓN DE LA HACIENDA DE CRESPO, EJE SUR PONIENTE, JUAN PABLO II, A UN COSTADO DE CONAGUA</t>
  </si>
  <si>
    <t>461 6166381</t>
  </si>
  <si>
    <t>JUAN CARLOS GUZMAN MARTINEZ</t>
  </si>
  <si>
    <t>FOB-354</t>
  </si>
  <si>
    <t>CARRETERA A ÚRETARO KM 2.5 A UN COSTADO DE LOS JUZAGADOS DEL PODER JUDICIAL, C.P. 36700</t>
  </si>
  <si>
    <t>464 6419846</t>
  </si>
  <si>
    <t>EUTIQUIA CONCEPCIÓN TOLENTINO ROSALES</t>
  </si>
  <si>
    <t>FOB-355</t>
  </si>
  <si>
    <t>BLVD. DÍAZ ORDAZ S/N, COL. EUCALIPTOS, OFICINAS DE GOBIERNO.</t>
  </si>
  <si>
    <t>462 6351128</t>
  </si>
  <si>
    <t>MARIO ALEJANDRO ESQUIVEL SOSA</t>
  </si>
  <si>
    <t>FOB-356</t>
  </si>
  <si>
    <t>CALLE JAVIER BURGOS #508 COL. BUGAMBILIAS</t>
  </si>
  <si>
    <t>464 6413277 /78</t>
  </si>
  <si>
    <t>GABRIEL BETANCURT GUERRERO</t>
  </si>
  <si>
    <t>FOB-357</t>
  </si>
  <si>
    <t>PASAJE DE LAS FUENTES LOCAL ES 109-110-111</t>
  </si>
  <si>
    <t>LIC. MARIA ELENA MORALES AGUILAR</t>
  </si>
  <si>
    <t>FOB-358</t>
  </si>
  <si>
    <t>CALLE MANUEL DOBLADO N°. 47 A</t>
  </si>
  <si>
    <t>PENJAMO</t>
  </si>
  <si>
    <t>LIC. MANUEL ALEJANDRO CONTRERAS MEDINA</t>
  </si>
  <si>
    <t>FOB-359</t>
  </si>
  <si>
    <t>PORTAL HIDALGO NO. 108 "A" 1</t>
  </si>
  <si>
    <t xml:space="preserve">PUEBLO NUEVO </t>
  </si>
  <si>
    <t>MA. DE LA LUZ GARCIA RAMOS</t>
  </si>
  <si>
    <t>FOB-360</t>
  </si>
  <si>
    <t>PORTAL ALDAMA #3 INT.7</t>
  </si>
  <si>
    <t>LIC. DANIEL VÁZQUEZ MÉNDEZ</t>
  </si>
  <si>
    <t>FOB-361</t>
  </si>
  <si>
    <t>REVOLUCIÓN NO. 103 ALTOS.</t>
  </si>
  <si>
    <t>MARICELA AMEZOLA ZAVALA</t>
  </si>
  <si>
    <t>FOB-362</t>
  </si>
  <si>
    <t>BLVD. POSADAS OCAMPO NO. 414, ESQUINA CON RIVA PALACIO</t>
  </si>
  <si>
    <t>FOB-363</t>
  </si>
  <si>
    <t>CALLE SALVADOR URRUTIA NO. 18-1</t>
  </si>
  <si>
    <t>URIANGATO</t>
  </si>
  <si>
    <t>LIC. JESÚS SALVADOR LÓPEZ LÓPEZ</t>
  </si>
  <si>
    <t>FOB-364</t>
  </si>
  <si>
    <t>CALLE OBREGÓN ESQ. CON ARTEAGA</t>
  </si>
  <si>
    <t>LIC. ALEJANDRA TANDA MOSQUEDA</t>
  </si>
  <si>
    <t>FOB-365</t>
  </si>
  <si>
    <t>CALLE GUADALUPE VICTORIA NO. 5</t>
  </si>
  <si>
    <t>YURIRIA</t>
  </si>
  <si>
    <t>LIC. NORMA GABRIELA LÓPEZ GUZMÁN</t>
  </si>
  <si>
    <t>FOB-366</t>
  </si>
  <si>
    <t>ECHEGARAY NO. 707, ESQ. CON JOSEFA ORTIZ DE DOMINGUEZ, COL. GUADALUPE</t>
  </si>
  <si>
    <t xml:space="preserve">ABASOLO </t>
  </si>
  <si>
    <t>MA. GUILLERMINA CEBALLOS HERNANDEZ</t>
  </si>
  <si>
    <t>FOB-367</t>
  </si>
  <si>
    <t>PASAJE COMERCIAL LAS FUENTES LOCAL 116 Y 117</t>
  </si>
  <si>
    <t>MA. DEL REFUGIO YOLANDA SAAVEDRA MEDRANO</t>
  </si>
  <si>
    <t>FOB-368</t>
  </si>
  <si>
    <t>INSURGENTES, NO. 116, COL. CENTRO</t>
  </si>
  <si>
    <t>41316 61068</t>
  </si>
  <si>
    <t>APASEO EL ALTO</t>
  </si>
  <si>
    <t>ANA CECILIA ZETINA DURÁN</t>
  </si>
  <si>
    <t>FOB-369</t>
  </si>
  <si>
    <t>MERCADO SAN JUAN, CALLE EMILIANO ZAPATA NO. 98 ALTOS, COL. CASAS BLANCAS</t>
  </si>
  <si>
    <t>MARIA DE LA LUZ GONZALEZ LUCQ</t>
  </si>
  <si>
    <t>FOB-370</t>
  </si>
  <si>
    <t>PIPILA ESQ. IGNACIO CAMARGO 2° PISO</t>
  </si>
  <si>
    <t>MARCELINA VALADEZ HERNANDEZ</t>
  </si>
  <si>
    <t>FOB-371</t>
  </si>
  <si>
    <t>MUTUALISMO S/N ESQ. DIEGO RIVERA IMSS</t>
  </si>
  <si>
    <t>ADRIANA MEDINA ORTEGA</t>
  </si>
  <si>
    <t>FOB-372</t>
  </si>
  <si>
    <t>JUAN JOSE TORRES LANDA 706 ESQ. BRILLANTE, COL. SAN JUANICO (BENITO JUAREZ)</t>
  </si>
  <si>
    <t>OMAR NETZAHUALCOYOTL ULLOA GAMA</t>
  </si>
  <si>
    <t>FOB-373</t>
  </si>
  <si>
    <t>ADOLFO LOPEZ MATEOS # 203 ESQ CON MIGUEL HIDALGO</t>
  </si>
  <si>
    <t>MARIA TERESA SÁNCHEZ VALENCIA</t>
  </si>
  <si>
    <t>FOB-374</t>
  </si>
  <si>
    <t>AVENIDA INGENIERO JAVIER BARROS SIERRA # 300 COLONIA VILLA DE LOS ARCOS HOSP. GRAL.</t>
  </si>
  <si>
    <t>JOSÉ GUADALUPE PANTOJA HERNÁNDEZ</t>
  </si>
  <si>
    <t>FOB-375</t>
  </si>
  <si>
    <t>PIPILA #15 INT. 15 (PLANTA ALTA)</t>
  </si>
  <si>
    <t>LILIA PENELOPE GARCIA LOPEZ</t>
  </si>
  <si>
    <t>FOB-376</t>
  </si>
  <si>
    <t>BLVD. JOSE VELAZQUEZ S/N, CUARTEL PRIMERO</t>
  </si>
  <si>
    <t xml:space="preserve">CORONEO </t>
  </si>
  <si>
    <t>FRANCISCO JAVIER PEREZ VILLALPANDO</t>
  </si>
  <si>
    <t>FOB-377</t>
  </si>
  <si>
    <t>LEONA VICARIO # 102 LOCALES 4, 7 Y 9</t>
  </si>
  <si>
    <t>RUBEN FLAVIANO BAEZA ZAVALA</t>
  </si>
  <si>
    <t>FOB-378</t>
  </si>
  <si>
    <t>JUAN JOSE TORRES LANDA 225, CENTRO</t>
  </si>
  <si>
    <t xml:space="preserve">CUERAMARO </t>
  </si>
  <si>
    <t>MA. TERESA VARGAS ORTEGA</t>
  </si>
  <si>
    <t>FOB-379</t>
  </si>
  <si>
    <t>CALLE ALVARO OBREGON # 25 ESQ  MPIO. LIBRE</t>
  </si>
  <si>
    <t xml:space="preserve">HUANIMARO </t>
  </si>
  <si>
    <t>ARACELI BARAJAS SOTO</t>
  </si>
  <si>
    <t>FOB-380</t>
  </si>
  <si>
    <t>CALLE JESÚS M. COBARRUBIAS NO. 628 Y 630</t>
  </si>
  <si>
    <t>ROSA MARIA GARCIA BARRON</t>
  </si>
  <si>
    <t>FOB-381</t>
  </si>
  <si>
    <t xml:space="preserve">CALLE 6 DE NOVIEMBRE N° 166 COL SAN MIGUELITO III. </t>
  </si>
  <si>
    <t>MARTHA ELBA CAZARES LEDESMA</t>
  </si>
  <si>
    <t>FOB-382</t>
  </si>
  <si>
    <t>AV. REFORMA # 307 FRACC GAMEZ IMSS</t>
  </si>
  <si>
    <t>ADRIANA MASCORRO VARGAS</t>
  </si>
  <si>
    <t>FOB-383</t>
  </si>
  <si>
    <t>CALLE REFORMA # 2 JARIPITIO</t>
  </si>
  <si>
    <t>PABLO GARCIA LOPEZ</t>
  </si>
  <si>
    <t>FOB-384</t>
  </si>
  <si>
    <t>JOSE MARÍA MORELOS # 105-A</t>
  </si>
  <si>
    <t xml:space="preserve">JARAL DEL PROGRESO </t>
  </si>
  <si>
    <t>DANIEL CHAVEZ COLUNGA</t>
  </si>
  <si>
    <t>FOB-385</t>
  </si>
  <si>
    <t>CALZADA JUÁREZ NO. 72, INT. 1, COL. CENTRO.</t>
  </si>
  <si>
    <t>JERÉCUARO</t>
  </si>
  <si>
    <t>LORENA BARRIOS GONZÁLEZ</t>
  </si>
  <si>
    <t>FOB-386</t>
  </si>
  <si>
    <t>REYES HEROLES # 10 A, SANTA ANA PACUECO</t>
  </si>
  <si>
    <t xml:space="preserve">PÉNJAMO </t>
  </si>
  <si>
    <t>PAULINA ROSALES MAGAÑA</t>
  </si>
  <si>
    <t>FOB-387</t>
  </si>
  <si>
    <t>CALLE JAVIER BURGOS NO. 510, FRACC. BUGAMBILIAS</t>
  </si>
  <si>
    <t>SILVIA OIDOR RAZO</t>
  </si>
  <si>
    <t>FOB-388</t>
  </si>
  <si>
    <t>MELCHOR OCAMPO N° 414, ESQ. CON RIVA PALACIO</t>
  </si>
  <si>
    <t>FILOMENA MARTÍNEZ BAEZA</t>
  </si>
  <si>
    <t>FOB-389</t>
  </si>
  <si>
    <t>NICOLAS BRAVO NO. 312</t>
  </si>
  <si>
    <t>RAUL GRANADOS GUERRA</t>
  </si>
  <si>
    <t>FOB-390</t>
  </si>
  <si>
    <t>PRIVADA DEL HERÓICO COLEGIO MILITAR # 54</t>
  </si>
  <si>
    <t>TARANDACUAO</t>
  </si>
  <si>
    <t>MA. EUGENIA VILLAGRAN PEREZ</t>
  </si>
  <si>
    <t>FOB-391</t>
  </si>
  <si>
    <t>CALLE HIDALGO NO. 13, LOCALES 5 Y 6</t>
  </si>
  <si>
    <t xml:space="preserve">TARIMORO </t>
  </si>
  <si>
    <t>PATRICIA RODRÍGUEZ ROJAS</t>
  </si>
  <si>
    <t>FOB-392</t>
  </si>
  <si>
    <t>VERONICA SERNA VARGAS</t>
  </si>
  <si>
    <t>FOB-393</t>
  </si>
  <si>
    <t>MELCHOR OCAMPO N° 51</t>
  </si>
  <si>
    <t>ADRIANA VARGAS FRANCO</t>
  </si>
  <si>
    <t>FOB-394</t>
  </si>
  <si>
    <t>CALLE VICENTE GUERRERO NO. 515</t>
  </si>
  <si>
    <t xml:space="preserve">VILLAGRAN </t>
  </si>
  <si>
    <t>LAURA MARTÍNEZ LARA</t>
  </si>
  <si>
    <t>FOB-395</t>
  </si>
  <si>
    <t>CALLE VILLAFUENTE NO. 50</t>
  </si>
  <si>
    <t>MA. CARMEN ARROYO GARCIA</t>
  </si>
  <si>
    <t>FOB-396</t>
  </si>
  <si>
    <t>JULCA IRAPUATO</t>
  </si>
  <si>
    <t>BLVD. LUIS DONALDO COLOSIO NO. 1477, LOCAL AP-01, BODEGA C  PLAZA DON BOSCO</t>
  </si>
  <si>
    <t>MA. MÓNICA CONTRERAS AGUIRRE</t>
  </si>
  <si>
    <t>FOB-397</t>
  </si>
  <si>
    <t>JULCA CELAYA</t>
  </si>
  <si>
    <t>AV. MANUEL J. COUTLIER NÚM 769, COL.LOS ALAMOS</t>
  </si>
  <si>
    <t>LUIS FABÍAN ORTIZ TRILLO</t>
  </si>
  <si>
    <t>FOB-398</t>
  </si>
  <si>
    <t>OFICIALÍA DEL REGISTRO CIVIL</t>
  </si>
  <si>
    <t>AVENIDA HIDALGO NO. 15, PLANTA BAJA, ZONA CENTRO</t>
  </si>
  <si>
    <t>JUAN CARLOS QUINTANA CONTRERAS</t>
  </si>
  <si>
    <t>FOB-399</t>
  </si>
  <si>
    <t>ABASOLO NÚM. 43. LOCALES D,E Y  F</t>
  </si>
  <si>
    <t>LIC. ARTURO AGUIRRE MAÑAGA</t>
  </si>
  <si>
    <t>FOB-400</t>
  </si>
  <si>
    <t>OFICINA DEL REGISTRO CIVIL 01</t>
  </si>
  <si>
    <t>CALLE INDEPENDENCIA NÚMERO 40</t>
  </si>
  <si>
    <t>SANTIAGO MARAVATIO</t>
  </si>
  <si>
    <t>WALTER IVAN QUINTANA CONTRERAS</t>
  </si>
  <si>
    <t>FOB-401</t>
  </si>
  <si>
    <t>BLVD. SOLIDARIDAD NO. 9954, EXHACIENDA LAS ÁNIMAS, COL. LAS ÁNIMAS.</t>
  </si>
  <si>
    <t>FERNANDA ISABEL FLORES GARCIA</t>
  </si>
  <si>
    <t>FOB-402</t>
  </si>
  <si>
    <t>PARCELA NO. 1, EJIDO 1A. SECCIÓN DE LA HACIENDA DE CRESPO, UBICADA EN EL EJE SUR PONIENTE, JUAN PABLO II, A UN LADO DE CONAGUA.</t>
  </si>
  <si>
    <t>YURAK MANUEL CUELLAR REYES</t>
  </si>
  <si>
    <t>FOB-403</t>
  </si>
  <si>
    <t>AV. MANUEL J. COUTLIER NÙM 769, COL.LOS ALAMOS</t>
  </si>
  <si>
    <t>FOB-404</t>
  </si>
  <si>
    <t>FOB-405</t>
  </si>
  <si>
    <t>BLVD. LUIS DONALDO COLOSIO NO. 1477, PLAZA DON BOSCO, LOCAL AP-01, BODEGA C, COL. INDEPENDENCIA</t>
  </si>
  <si>
    <t>FOB-406</t>
  </si>
  <si>
    <t>FOB-407</t>
  </si>
  <si>
    <t>FOB-408</t>
  </si>
  <si>
    <t>REGISTRO PÚBLICO VEHICULAR</t>
  </si>
  <si>
    <t>BLVD. PASEO SOLIDARIDAD #9928, COL. LÁZARO CÁRDENAS, EXHACIENDA LAS ÁNIMAS</t>
  </si>
  <si>
    <t>JUAN MANUEL JIMÉNEZ VILCHIS</t>
  </si>
  <si>
    <t>FOB-409</t>
  </si>
  <si>
    <t>FOB-493</t>
  </si>
  <si>
    <t>COMUNIDAD NORIA DE MOSQUEDA (CERESO MIL) C.P. 38400</t>
  </si>
  <si>
    <t>J. NATIVIDAD RODRÍGUEZ MUÑOZ</t>
  </si>
  <si>
    <t>FOB-514</t>
  </si>
  <si>
    <t>DEFENSORÍA PÚBLICA</t>
  </si>
  <si>
    <t xml:space="preserve">CALLE VALLE DORADO NO. 203, UBICADO ENTRE CALLE ACCESO A CECYTEG Y LÍMITE CALLE FRACC. VALLE DE ACÁMBARO, COL. VALLE DE ACÁMBARO </t>
  </si>
  <si>
    <t>417688 0025</t>
  </si>
  <si>
    <t>FERNANDO ENRIQUE MAYA SEGUNDO</t>
  </si>
  <si>
    <t>FOB-515</t>
  </si>
  <si>
    <t>CALLE BATALLA DEL PUENTE DE BATANES, COL. JANICHO, COMUNIDAD JANICHO.</t>
  </si>
  <si>
    <t>VERÓNICA ELVIRA CONEJO MÉNDEZ</t>
  </si>
  <si>
    <t>FOB-516</t>
  </si>
  <si>
    <t>CALLE CEIBA S/N, COL. PRADOS VERDES, CARR. MOROLEÓN-LA ORDEÑA, C.P. 38865</t>
  </si>
  <si>
    <t>ADRIANA RICO LÓPEZ</t>
  </si>
  <si>
    <t>UTLB</t>
  </si>
  <si>
    <t>FOB-464</t>
  </si>
  <si>
    <t>UNIVERSIDAD TECNOLOGICA LAJA BAJÍO</t>
  </si>
  <si>
    <t>AV. ADOLFO NERI VELA  #401</t>
  </si>
  <si>
    <t>4612878788 4611800734</t>
  </si>
  <si>
    <t>CELAYA GTO.</t>
  </si>
  <si>
    <t xml:space="preserve">ALBERTO CENICEROS </t>
  </si>
  <si>
    <t>EN RED/CRISTAL EXPOSITOR DOBLE CARTA</t>
  </si>
  <si>
    <t>FOB-465</t>
  </si>
  <si>
    <t>FOB-220</t>
  </si>
  <si>
    <t>DIR. REGIONAL EMPLEO CELAYA</t>
  </si>
  <si>
    <t>CALLE PIPILA ESQ. IGNACIO CAMARGO</t>
  </si>
  <si>
    <t>ABRAHAM CRUZ GUERRERO</t>
  </si>
  <si>
    <t>FOB-221</t>
  </si>
  <si>
    <t>DIR. REGIONAL EMPLEO SALAMANCA</t>
  </si>
  <si>
    <t>AV. MORELOS 405</t>
  </si>
  <si>
    <t>JOSE ESTEBAN PEREZ RODRIGUEZ</t>
  </si>
  <si>
    <t>FOB-222</t>
  </si>
  <si>
    <t>OFICINAS CENTRALES IRAPUATO</t>
  </si>
  <si>
    <t>AV. SIGLO XXI NO. 412, PREDIO LOS SAUCES. PISO 7</t>
  </si>
  <si>
    <t>FERNANDO CAMARGO MENDOZA</t>
  </si>
  <si>
    <t>FOB-223</t>
  </si>
  <si>
    <t>FOB-224</t>
  </si>
  <si>
    <t>EMPLEO VALLE DE SANTIAGO</t>
  </si>
  <si>
    <t>CALLE JUÁREZ NÚM 153-A</t>
  </si>
  <si>
    <t>FOB-225</t>
  </si>
  <si>
    <t>FOB-226</t>
  </si>
  <si>
    <t>DIR. REGIONAL EMPLEO IRAPUATO</t>
  </si>
  <si>
    <t>AV. SIGLO XXI NO. 412, PREDIO LOS SAUCES. PISO 1</t>
  </si>
  <si>
    <t>LAURA NELLY HERNANDEZ JUAREZ</t>
  </si>
  <si>
    <t>FOB-227</t>
  </si>
  <si>
    <t>AV. SIGLO XXI NO. 412, PREDIO LOS SAUCES. PISO 2</t>
  </si>
  <si>
    <t>FOB-228</t>
  </si>
  <si>
    <t>BLVD. HIDALGO 1121</t>
  </si>
  <si>
    <t>SILVIA MAGAÑA ESPINOZA</t>
  </si>
  <si>
    <t>FOB-517</t>
  </si>
  <si>
    <t>UPJR</t>
  </si>
  <si>
    <t>FOB-453</t>
  </si>
  <si>
    <t>UNIVERSIDAD POLITECNICA DE JUVENTINO ROSAS</t>
  </si>
  <si>
    <t xml:space="preserve">CALLE HIDALGO #102, COMUNIDAD DE VALENCIA, C.P. 38253 </t>
  </si>
  <si>
    <t>01 412 157 80 00 EXT. 120</t>
  </si>
  <si>
    <t xml:space="preserve">JUVENTINO ROSAS </t>
  </si>
  <si>
    <t>ADRIAN ESPINOSA VILLALPANDO</t>
  </si>
  <si>
    <t>FOB-454</t>
  </si>
  <si>
    <t>FOB-455</t>
  </si>
  <si>
    <t>FOB-229</t>
  </si>
  <si>
    <t>DIRECCIÓN DE ARTICULACIÓN REGIONAL IV</t>
  </si>
  <si>
    <t>CALLE BUGAMBILIAS ESQUINA CON CALLE IRAPUATO, COLONIA LAS MARGARITAS</t>
  </si>
  <si>
    <t>429 693 1625</t>
  </si>
  <si>
    <t>ABASOLO</t>
  </si>
  <si>
    <t>MA MAGDALENA  RODRIGUEZ PRECIADO</t>
  </si>
  <si>
    <t>CRISTAL EXPOSITOR DOBLE CARTA / CONECTADO A RED</t>
  </si>
  <si>
    <t>FOB-230</t>
  </si>
  <si>
    <t>DIRECCIÒN DE ARTICULACIÓN REGIONAL V</t>
  </si>
  <si>
    <t>MARGARITA NO. 113,
COLONIA DIVISIÓN DEL NORTE</t>
  </si>
  <si>
    <t>466 663 0277</t>
  </si>
  <si>
    <t>SANDRA BECERRIL MÉNDEZ</t>
  </si>
  <si>
    <t>FOB-231</t>
  </si>
  <si>
    <t xml:space="preserve">CENTRO IMPULSO SOCIAL SAN ISIDRO </t>
  </si>
  <si>
    <t>CALLE 4 DE JULIO NO. 8,
COLONIA SAN ISIDRO</t>
  </si>
  <si>
    <t>417 172 8497</t>
  </si>
  <si>
    <t>JESUS ARMANDO RIOS DUVAL</t>
  </si>
  <si>
    <t>417 117 6134</t>
  </si>
  <si>
    <t>FOB-232</t>
  </si>
  <si>
    <t>CENTRO IMPULSO SOCIAL MONTE BLANCO</t>
  </si>
  <si>
    <t>CALLE EJIDO DE MOLINO  NO. 301 ,
COLONIA MONTE BLANCO</t>
  </si>
  <si>
    <t>461 609 2287</t>
  </si>
  <si>
    <t>BENITO BRISEÑO GOMEZ</t>
  </si>
  <si>
    <t>461 228 2565</t>
  </si>
  <si>
    <t>FOB-233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</si>
  <si>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</si>
  <si>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</si>
  <si>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</si>
  <si>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</si>
  <si>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FOB-234</t>
  </si>
  <si>
    <t>CENTRO IMPULSO SOCIAL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</si>
  <si>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</si>
  <si>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</si>
  <si>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</si>
  <si>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</si>
  <si>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FOB-235</t>
  </si>
  <si>
    <t>CENTRO IMPULSO SOCIAL DIVISIÓN DEL NORTE</t>
  </si>
  <si>
    <t>466 663 1283</t>
  </si>
  <si>
    <t>ADRIANA MALDONADO VARGAS</t>
  </si>
  <si>
    <t>461 266 8467</t>
  </si>
  <si>
    <t>FOB-236</t>
  </si>
  <si>
    <t>CENTRO IMPULSO SOCIAL LA ESPERANZA</t>
  </si>
  <si>
    <t>CORAL NO. 3, FRACCIONAMIENTO LA ESPERANZA.</t>
  </si>
  <si>
    <t>445 445 4261</t>
  </si>
  <si>
    <t xml:space="preserve">JONATHAN  PIÑA  TENORIO </t>
  </si>
  <si>
    <t>FOB-237</t>
  </si>
  <si>
    <t>CENTRO IMPULSO SOCIAL LA JOYITA</t>
  </si>
  <si>
    <t>CALLE DURAZNO NO. 14, 
FRACCIONAMIENTO LA HUERTA</t>
  </si>
  <si>
    <t>445 453 2775</t>
  </si>
  <si>
    <t>ROSA MARIA REYES RANGEL</t>
  </si>
  <si>
    <t>473 122 1853</t>
  </si>
  <si>
    <t>FOB-238</t>
  </si>
  <si>
    <t>CENTRO IMPULSO SOCIAL FRANCISCO VILLA</t>
  </si>
  <si>
    <t>CALLE PRIVADA RODOLFO FIERRO NO. 2, 
COLONIA FRANCISCO VILLA</t>
  </si>
  <si>
    <t>456 691 0908</t>
  </si>
  <si>
    <t>AURORA MORALES LOZOYA</t>
  </si>
  <si>
    <t>473 100 8901</t>
  </si>
  <si>
    <t>FOB-239</t>
  </si>
  <si>
    <t>CENTRO IMPULSO SOCIAL EL PÍPILA</t>
  </si>
  <si>
    <t>CALLE  NICÉFORO GUERRERO  NO. 1002,
COLONIA EL PÍPILA</t>
  </si>
  <si>
    <t>411 155 1693</t>
  </si>
  <si>
    <t>MARIA GUADALUPE MEXICANO SANTOYO</t>
  </si>
  <si>
    <t>411 126 3212</t>
  </si>
  <si>
    <t>FOB-240</t>
  </si>
  <si>
    <t>CENTRO IMPULSO SOCIAL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</si>
  <si>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</si>
  <si>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</si>
  <si>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</si>
  <si>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</si>
  <si>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</si>
  <si>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FOB-241</t>
  </si>
  <si>
    <t xml:space="preserve">CENTRO IMPULSO SOCIAL SAN GABRIEL </t>
  </si>
  <si>
    <t>CALLE AVENIDA DIVISIÓN DEL NORTE 160-A, COLONIA TRA. SAN GABRIEL</t>
  </si>
  <si>
    <t>462 625 5156</t>
  </si>
  <si>
    <t>VICTORIA ISABELES ROLÓN</t>
  </si>
  <si>
    <t>462 291 8254</t>
  </si>
  <si>
    <t>FOB-242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</si>
  <si>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</si>
  <si>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</si>
  <si>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</si>
  <si>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</si>
  <si>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</si>
  <si>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FOB-243</t>
  </si>
  <si>
    <t>CENTRO IMPULSO SOCIAL LÁZARO CÁRDENAS</t>
  </si>
  <si>
    <t>PROLONGACIÓN IGNACIO ALLENDE NO. 103,
COLONIA LÁZARO CÁRDENAS</t>
  </si>
  <si>
    <t>412 157 2585</t>
  </si>
  <si>
    <t>SANTA CRUZ JUVENTINO ROSAS</t>
  </si>
  <si>
    <t>MARÍA EDITH ÁLVAREZ PÉREZ</t>
  </si>
  <si>
    <t>461 335 2077</t>
  </si>
  <si>
    <t>FOB-244</t>
  </si>
  <si>
    <t>CENTRO IMPULSO SOCIAL LA GLORIA</t>
  </si>
  <si>
    <t>CALLE BLV.  LA GLORIA NO. 904, 
COLONIA LA GLORIA</t>
  </si>
  <si>
    <t>464 647 7230</t>
  </si>
  <si>
    <t>YADIRA GUADALUPE OLIVO VEGA</t>
  </si>
  <si>
    <t>464 108 4475</t>
  </si>
  <si>
    <t>FOB-245</t>
  </si>
  <si>
    <t>CENTRO IMPULSO SOCIAL VALTIERRILLA</t>
  </si>
  <si>
    <t>ALBERTO CAMPOS NO. 112,
LOCALIDAD VALTIERRILLA</t>
  </si>
  <si>
    <t>464 656 3229</t>
  </si>
  <si>
    <t>IMELDA MONTENEGRO GONZÁLEZ</t>
  </si>
  <si>
    <t>464 166 0148</t>
  </si>
  <si>
    <t>FOB-246</t>
  </si>
  <si>
    <t>CENTRO DE IMPULSO SOCIAL EMILIANO ZAPATA</t>
  </si>
  <si>
    <t>CALLE IGNACIO LÓPEZ RAYÓN NO. 1102, COLONIA EMILIANO ZAPATA</t>
  </si>
  <si>
    <t>413 166 3948</t>
  </si>
  <si>
    <t>VITALINA RUELAS MANDUJANO</t>
  </si>
  <si>
    <t>FOB-247</t>
  </si>
  <si>
    <t>CENTRO IMPULSO SOCIAL LOMA BONITA</t>
  </si>
  <si>
    <t>AVENIDA DEPORTIVA NO. 403, COLONIA LOMA BONITA</t>
  </si>
  <si>
    <t>DAVID AGUIRRE DE LA VEGA</t>
  </si>
  <si>
    <t>461 180 1298</t>
  </si>
  <si>
    <t>FOB-248</t>
  </si>
  <si>
    <t>DIRECCIÓN DE ARTICULACIÓN REGIONAL VI</t>
  </si>
  <si>
    <t>EUSEBIO GONZALEZ NO. 100, COLONIA BAJIO DE LAS AMÉRICAS</t>
  </si>
  <si>
    <t>461 612 0706</t>
  </si>
  <si>
    <t>TERESA GUTIÉRREZ ZAVALA</t>
  </si>
  <si>
    <t>FOB-249</t>
  </si>
  <si>
    <t>CENTRO IMPULSO SOCIAL LAS MARGARITAS</t>
  </si>
  <si>
    <t>429 693 0770</t>
  </si>
  <si>
    <t>VIRIDIANA AVILÉS CARRILLO</t>
  </si>
  <si>
    <t>429 115 3731</t>
  </si>
  <si>
    <t>FOB-250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</si>
  <si>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</si>
  <si>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</si>
  <si>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</si>
  <si>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</si>
  <si>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FOB-251</t>
  </si>
  <si>
    <t>CENTRO IMPULSO SOCIAL SAN JUAN DE LA VEGA</t>
  </si>
  <si>
    <t>CALLE ALDAMA NO. 304, LOCALIDAD SAN JUAN DE LA VEGA.</t>
  </si>
  <si>
    <t>MARICELA MORENO SANTOS</t>
  </si>
  <si>
    <t>461 124 3031</t>
  </si>
  <si>
    <t>FOB-252</t>
  </si>
  <si>
    <t>CENTRO IMPULSO SOCIAL CUERAMARO</t>
  </si>
  <si>
    <t>CALLE JUAN JOSÉ TORRES LANDA NO. 225, COLONIA CENTRO</t>
  </si>
  <si>
    <t>429 694 0962</t>
  </si>
  <si>
    <t>CUERÁMARO</t>
  </si>
  <si>
    <t>DAMIAN CASTILLO LUNA</t>
  </si>
  <si>
    <t>FOB-253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</si>
  <si>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</si>
  <si>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</si>
  <si>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</si>
  <si>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</si>
  <si>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</si>
  <si>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FOB-254</t>
  </si>
  <si>
    <t>CENTRO IMPULSO SOCIAL EL REHILETE</t>
  </si>
  <si>
    <t>PASEO DEL SOL NO. 1, FRACCIONAMIENTO EL REHILETE</t>
  </si>
  <si>
    <t>411 688 0419</t>
  </si>
  <si>
    <t>VILLAGRAN</t>
  </si>
  <si>
    <t>BLANCA AYDEE MANRIQUEZ CARDENAS</t>
  </si>
  <si>
    <t>461 120 3050</t>
  </si>
  <si>
    <t>FOB-255</t>
  </si>
  <si>
    <t>CENTRO IMPULSO SOCIAL YACATITAS</t>
  </si>
  <si>
    <t>CALLE LOS POTREROS NO. 111, COLONIA YACATITAS</t>
  </si>
  <si>
    <t>445 175 8635</t>
  </si>
  <si>
    <t>NICOLÁS GARCÍA LÓPEZ</t>
  </si>
  <si>
    <t>445 132 2538</t>
  </si>
  <si>
    <t>FOB-256</t>
  </si>
  <si>
    <t>CENTRO IMPULSO SOCIAL LOS SABINOS</t>
  </si>
  <si>
    <t>CALLE MERCURIO NO. 1-A, COLONIA LOS SABINOS</t>
  </si>
  <si>
    <t>469 695 0786</t>
  </si>
  <si>
    <t>GERARDO ESPITIA PUEBLA</t>
  </si>
  <si>
    <t>FOB-257</t>
  </si>
  <si>
    <t>CENTRO IMPLUSO SOCIAL SAN JAVIER</t>
  </si>
  <si>
    <t>CALLE DEL EXPIATORIO S/N, COLONIA SAN JAVIER</t>
  </si>
  <si>
    <t>464 656 2468</t>
  </si>
  <si>
    <t>DOLORES OFELIA ZARAGOZA SOBREVILLA</t>
  </si>
  <si>
    <t>464 645 8781</t>
  </si>
  <si>
    <t>FOB-258</t>
  </si>
  <si>
    <t>DIRECCIÓN DE FORTALECIMIENTO A LA ECONOMIA FAMILIAR</t>
  </si>
  <si>
    <t>CENTRO DE GOBIERNO IRAPUATO AV SIGLO XXI No. 412, PREDIO LOS SAUCES, 5to PISO</t>
  </si>
  <si>
    <t>462 607 4517</t>
  </si>
  <si>
    <t>CLEOTILDE ARRIAGA QUIROZ</t>
  </si>
  <si>
    <t>FOB-259</t>
  </si>
  <si>
    <t>DIRECCIÓN  GENERAL DE PROGRAMACIÓN Y CONTROL</t>
  </si>
  <si>
    <t>FOB-260</t>
  </si>
  <si>
    <t>DIRECCIÓN GENERAL DE DESARROLLO HUMANO Y COMUNITARIO</t>
  </si>
  <si>
    <t>FOB-261</t>
  </si>
  <si>
    <t>DIRECCIÓN GENERAL DE GESTORÍA E INCLUSIÓN SOCIAL Y HUMANA</t>
  </si>
  <si>
    <t>FOB-262</t>
  </si>
  <si>
    <t>CENTRO IMPULSO SOCIAL XOCHIPILLI</t>
  </si>
  <si>
    <t>461 215 3657</t>
  </si>
  <si>
    <t>MARIA DEL CARMEN EDITH MENDOZA OLVERA</t>
  </si>
  <si>
    <t>461 312 7858</t>
  </si>
  <si>
    <t>FOB-263</t>
  </si>
  <si>
    <t>CENTRO IMPULSO SOCIAL IRÁMUCO</t>
  </si>
  <si>
    <t>CALLE JUAREZ S/N
FRENTE AL JARDIN</t>
  </si>
  <si>
    <t>417 471 5824</t>
  </si>
  <si>
    <t>AGUSTIN  ZAVALA  JIMENEZ</t>
  </si>
  <si>
    <t>461 328 8315</t>
  </si>
  <si>
    <t>FOB-264</t>
  </si>
  <si>
    <t>CENTRO IMPULSO SOCIAL SANTA ANA PACUECO</t>
  </si>
  <si>
    <t>CALLE VILLAGRAN NO. 112, ENTRE CALLES CORONEO Y COMONFORT, LOCALIDAD DE SANTA ANA PACUECO</t>
  </si>
  <si>
    <t>LUIS FERNANDO PEREZ PICENO</t>
  </si>
  <si>
    <t>FOB-265</t>
  </si>
  <si>
    <t>CENTRO IMPULSO SOCIAL CHUPÍCUARO</t>
  </si>
  <si>
    <t>CALLE JUÁREZ NO.1, COMUNIDAD DE NUEVO CHUPÍCUARO</t>
  </si>
  <si>
    <t>ELOY ORTIZ LOPEZ</t>
  </si>
  <si>
    <t>417 140 5202</t>
  </si>
  <si>
    <t>FOB-266</t>
  </si>
  <si>
    <t>CENTRO IMPULSO SOCIAL CORONEO</t>
  </si>
  <si>
    <t>CARRETERA ESTATAL 413, NÚMERO OFICIAL 213, LOCALIDAD EL CALVARIO</t>
  </si>
  <si>
    <t>CORONEO</t>
  </si>
  <si>
    <t xml:space="preserve">KARINA MORALES CORDOVA </t>
  </si>
  <si>
    <t>421 107 1478</t>
  </si>
  <si>
    <t>FOB-518</t>
  </si>
  <si>
    <t>CENTRO IMPULSO SOCIAL PUEBLO NUEVO</t>
  </si>
  <si>
    <t>CALLE 5 DE MAYO PONIENTE NO. 329, COLONIA CENTRO</t>
  </si>
  <si>
    <t>PUEBLO NUEVO</t>
  </si>
  <si>
    <t>MIGUEL ANGEL BELMAN SERRANO</t>
  </si>
  <si>
    <t>FOB-519</t>
  </si>
  <si>
    <t>CENTRO IMPULSO SOCIAL TARANDACUAO</t>
  </si>
  <si>
    <t>CALLE MIRADOR NO. 113, COL.  EL CARMEN</t>
  </si>
  <si>
    <t>MA PILAR RODRIGUEZ MEZA</t>
  </si>
  <si>
    <t>464 102 0489</t>
  </si>
  <si>
    <t>ITSUR</t>
  </si>
  <si>
    <t>FOB-473</t>
  </si>
  <si>
    <t>AVENIDA EDUCACIÓN SUPERIOR NÚMERO 2000,
 COL. BENITO JUAREZ.</t>
  </si>
  <si>
    <t>445 45 77469</t>
  </si>
  <si>
    <t>PATRICIA ZAVALA FRANCO</t>
  </si>
  <si>
    <t>FOB-474</t>
  </si>
  <si>
    <t>SITE DE VINCULACIÓN</t>
  </si>
  <si>
    <t>446 45 77469</t>
  </si>
  <si>
    <t>FOB-475</t>
  </si>
  <si>
    <t>447 45 77469</t>
  </si>
  <si>
    <t>FOB-476</t>
  </si>
  <si>
    <t>RECURSOS HUMANOS</t>
  </si>
  <si>
    <t>448 45 77469</t>
  </si>
  <si>
    <t>FOB-477</t>
  </si>
  <si>
    <t>TESORERÍA</t>
  </si>
  <si>
    <t>449 45 77469</t>
  </si>
  <si>
    <t>FOB-478</t>
  </si>
  <si>
    <t>CENTRO DE CÓMPUTO</t>
  </si>
  <si>
    <t>450 45 77469</t>
  </si>
  <si>
    <t>FOB-479</t>
  </si>
  <si>
    <t>CENTRO DE IDIOMAS</t>
  </si>
  <si>
    <t>451 45 77469</t>
  </si>
  <si>
    <t>FOB-480</t>
  </si>
  <si>
    <t>ACADÉMICO A</t>
  </si>
  <si>
    <t>452 45 77469</t>
  </si>
  <si>
    <t>FOB-482</t>
  </si>
  <si>
    <t>453 45 77469</t>
  </si>
  <si>
    <t>FOB-481</t>
  </si>
  <si>
    <t>COORDINACIÓN DE SISTEMAS</t>
  </si>
  <si>
    <t>454 45 77469</t>
  </si>
  <si>
    <t>FOB-483</t>
  </si>
  <si>
    <t>COORDINACIÓN DE AMBIENTAL</t>
  </si>
  <si>
    <t>455 45 77469</t>
  </si>
  <si>
    <t>FOB-484</t>
  </si>
  <si>
    <t>COORDINACIÓN DE INDUSTRIAL</t>
  </si>
  <si>
    <t>456 45 77469</t>
  </si>
  <si>
    <t>FOB-485</t>
  </si>
  <si>
    <t>CENTRO DE INFORMACIÓN</t>
  </si>
  <si>
    <t>457 45 77469</t>
  </si>
  <si>
    <t>FOB-486</t>
  </si>
  <si>
    <t>458 45 77469</t>
  </si>
  <si>
    <t>UTL</t>
  </si>
  <si>
    <t>FOB-462</t>
  </si>
  <si>
    <t>VARIOS EDIFICIOS</t>
  </si>
  <si>
    <t>KM 8 CARRETERA ACAMBARO TARANDACUAO</t>
  </si>
  <si>
    <t>7 10 0020 Ext. 233, 226, 221, 645</t>
  </si>
  <si>
    <t>C.P.RODOLFO GONZALEZ VARGAS</t>
  </si>
  <si>
    <t>7 10 00 20 ext. 645</t>
  </si>
  <si>
    <t>FOB-463</t>
  </si>
  <si>
    <t>FOB-055</t>
  </si>
  <si>
    <t>PLANTEL ACÁMBARO</t>
  </si>
  <si>
    <t>KM 2.5 CARRETERA ACAMBARO-SALVATIERRA. HOY (BLVD. GENERALISIMO MIGUEL HIDALGO)</t>
  </si>
  <si>
    <t>417 172 38 48</t>
  </si>
  <si>
    <t>ROSA AIDEE RODRIGUEZ PANIAGUA</t>
  </si>
  <si>
    <t>FOB-056</t>
  </si>
  <si>
    <t>418 172 38 48</t>
  </si>
  <si>
    <t>FOB-057</t>
  </si>
  <si>
    <t>PLANTEL CELAYA</t>
  </si>
  <si>
    <t xml:space="preserve">AV. EJE OTE, PTE, S/N, CD. INDUSTRIAL </t>
  </si>
  <si>
    <t>461 611 80 39</t>
  </si>
  <si>
    <t>MIGUEL ANGEL BARRÓN CONEJO</t>
  </si>
  <si>
    <t>FOB-058</t>
  </si>
  <si>
    <t>FOB-059</t>
  </si>
  <si>
    <t>PLANTEL CORTAZAR</t>
  </si>
  <si>
    <t>CAMINO A MERINO #500 COL PRIMERO ES CORTAZAR</t>
  </si>
  <si>
    <t xml:space="preserve">411 155 17 14
</t>
  </si>
  <si>
    <t>MARIA DE LOS MILAGROS LEDESMA GARCIA</t>
  </si>
  <si>
    <t>FOB-060</t>
  </si>
  <si>
    <t>PLANTEL IRAPUATO</t>
  </si>
  <si>
    <t>CALLE FIESTA CHARRA S/N FRACC. LAS CARMELITAS</t>
  </si>
  <si>
    <t>462 622 18 62</t>
  </si>
  <si>
    <t>MARTHA ALICIA ESPINOSA PÉREZ</t>
  </si>
  <si>
    <t>FOB-061</t>
  </si>
  <si>
    <t>FOB-062</t>
  </si>
  <si>
    <t>PLANTEL IRAPUATO II</t>
  </si>
  <si>
    <t>RIO SENA S/N MANZANA H LOTE 14 PARQUE TECNOINDUSTRIAL CASTRO DEL RIO</t>
  </si>
  <si>
    <t>462 693 70 00</t>
  </si>
  <si>
    <t>MA. DEL CARMEN ASTUDILLO</t>
  </si>
  <si>
    <t>FOB-063</t>
  </si>
  <si>
    <t>PLANTEL MOROLEÓN</t>
  </si>
  <si>
    <t>SALVADOR DIAZ MIRON NO. 175 FRACCIONAMIENT0, VILLAS DEL SUR</t>
  </si>
  <si>
    <t>01 445 458 32 62</t>
  </si>
  <si>
    <t>MÓNICA IVETT LÓPEZ GUZMÁN</t>
  </si>
  <si>
    <t>FOB-064</t>
  </si>
  <si>
    <t>PLANTEL PENJAMO</t>
  </si>
  <si>
    <t>AV. CONALEP NUMERO 7</t>
  </si>
  <si>
    <t>01 469 692 04 88</t>
  </si>
  <si>
    <t>JOSÉ ALFREDO SANCHEZ ARREDONDO</t>
  </si>
  <si>
    <t>FOB-065</t>
  </si>
  <si>
    <t>PLANTEL SALAMANCA</t>
  </si>
  <si>
    <t>AVENIDA CONALEP NÚM 210 RANCHO SAN RAFAEL URUETARO</t>
  </si>
  <si>
    <t>01464 641 94 76</t>
  </si>
  <si>
    <t>SILVIA HERNANDEZ LEMUS</t>
  </si>
  <si>
    <t>FOB-066</t>
  </si>
  <si>
    <t>PLANTEL SALVATIERRA</t>
  </si>
  <si>
    <t>KM. 7.5 CARRETERA SALVATIERRA- YURIRIA</t>
  </si>
  <si>
    <t>01 466 665 50 75</t>
  </si>
  <si>
    <t>ANA LIZBETH CINTORA</t>
  </si>
  <si>
    <t>FOB-067</t>
  </si>
  <si>
    <t>PLANTEL VALLE DE SANTIAGO</t>
  </si>
  <si>
    <t>PIPILA S/N COL. CAMEMBARO</t>
  </si>
  <si>
    <t>01 456 643 52 20</t>
  </si>
  <si>
    <t>BRAULIO ISAAC SIERRA FERREYRA</t>
  </si>
  <si>
    <t>FOB-068</t>
  </si>
  <si>
    <t>FOB-173</t>
  </si>
  <si>
    <t>CENTRO DE INTEGRACIÓN Y ATENCIÓN CAIJ</t>
  </si>
  <si>
    <t>CALLE DIF NO 1 FRACC. COLON 2DA SECCIÓN.</t>
  </si>
  <si>
    <t>FOB-520</t>
  </si>
  <si>
    <t>UNIDEG APASEO EL GRANDE</t>
  </si>
  <si>
    <t>CONSTITUYENTES 401, COL. LA FRANCA. C.P. 38160</t>
  </si>
  <si>
    <t>413 158 41 07</t>
  </si>
  <si>
    <t>LIC. JOSÉ JAIME RESÉNDIZ MOLINERO</t>
  </si>
  <si>
    <t>419 105 62 56</t>
  </si>
  <si>
    <t>FOB-267</t>
  </si>
  <si>
    <t xml:space="preserve">MÓDULO DE SUPERVISORES SECTOR   19 </t>
  </si>
  <si>
    <t xml:space="preserve">GUERRERO #117 </t>
  </si>
  <si>
    <t xml:space="preserve">MARTINA CORONA RUIZ </t>
  </si>
  <si>
    <t>FOB-268</t>
  </si>
  <si>
    <t xml:space="preserve">MÓDULO DE SUPERVISORES SECTOR   7  </t>
  </si>
  <si>
    <t>LAS ROSAS # 111 FRACC. LOMAS DE SANTA MARÍA</t>
  </si>
  <si>
    <t>MA DEL CARMEN ORIGEL GÓMEZ</t>
  </si>
  <si>
    <t>FOB-269</t>
  </si>
  <si>
    <t>USAE ABASOLO</t>
  </si>
  <si>
    <t xml:space="preserve">MARIA BARBER #312  LOMAS DE SANTA MARIA </t>
  </si>
  <si>
    <t>ARTURO RODIRGUEZ BRAVO</t>
  </si>
  <si>
    <t>FOB-270</t>
  </si>
  <si>
    <t>CEDE ABASOLO</t>
  </si>
  <si>
    <t>GUERRERO #407</t>
  </si>
  <si>
    <t>ROCÍO CHAVEZ HERNÁNDEZ</t>
  </si>
  <si>
    <t>FOB-271</t>
  </si>
  <si>
    <t>USAE CUERAMARO</t>
  </si>
  <si>
    <t>CARR. CUERAMARO-MANUEL DOBLADO KM 1 FRACC. CALIFORNIA</t>
  </si>
  <si>
    <t>CUERAMARO</t>
  </si>
  <si>
    <t>CHRISTIAN IGNACIO GÓMEZ CORTÉZ</t>
  </si>
  <si>
    <t>FOB-272</t>
  </si>
  <si>
    <t>USAE HUANÍMARO</t>
  </si>
  <si>
    <t>HIDALGO 21 CENTRO</t>
  </si>
  <si>
    <t>DIOZELINE ELIUD ZAVALA SÁNCHEZ</t>
  </si>
  <si>
    <t>FOB-273</t>
  </si>
  <si>
    <t>CEDE HUANÍMARO</t>
  </si>
  <si>
    <t>C. LUIS H. DUCOING S/N PLAZUELA LUIS DONALDO COLOSIO  FRACC. EL MIRADOR</t>
  </si>
  <si>
    <t>MARGARITA LÓPEZ GONZÁLEZ</t>
  </si>
  <si>
    <t>FOB-274</t>
  </si>
  <si>
    <t>CEDE IRAPUATO</t>
  </si>
  <si>
    <t xml:space="preserve">EJÉRCITO NACIONAL #842, COL. LAS REYNAS </t>
  </si>
  <si>
    <t>OSCAR HUGO CRUZ GARCÍA</t>
  </si>
  <si>
    <t>FOB-275</t>
  </si>
  <si>
    <t>DELEGACIÓN REGIONAL/ALMACÉN REGIONAL</t>
  </si>
  <si>
    <t>PRIVADA MANUEL GUERRERO AGUILERA #242 A UN COSTADO DE LA NISSAN, COLONIA PLAN GUANAJUATO</t>
  </si>
  <si>
    <t xml:space="preserve">JUAN ANGEL ARROYO LINO </t>
  </si>
  <si>
    <t>FOB-276</t>
  </si>
  <si>
    <t>DELEGACIÓN REGIONAL</t>
  </si>
  <si>
    <t>VIALIDAD INTERIOR SOBRE AV. SIGLO XXI NO. 412, PREDIO LOS SAUCEZ 2DO. PISO , C.P. 36823, IRAPUATO, GTO</t>
  </si>
  <si>
    <t>JUAN ALBERTO MEDELLIN RIVAS</t>
  </si>
  <si>
    <t>FOB-277</t>
  </si>
  <si>
    <t>FOB-278</t>
  </si>
  <si>
    <t>FOB-279</t>
  </si>
  <si>
    <t>FOB-280</t>
  </si>
  <si>
    <t>MÓDULO DE SUPERVISORES  SECTOR 4  PREESCOLAR</t>
  </si>
  <si>
    <t>CALZADA INSURGENTES #397  CENTRO</t>
  </si>
  <si>
    <t>PATRICIA ELIZABETH BAEZ CAMPOS</t>
  </si>
  <si>
    <t>FOB-281</t>
  </si>
  <si>
    <t>MÓDULO DE SUPERVISORES IRAPUATO</t>
  </si>
  <si>
    <t xml:space="preserve">MOCUZARI S/N IRAPUATO GTO </t>
  </si>
  <si>
    <t>MA. ALEJANDRA COVARRUBIAS CASTAÑEDA</t>
  </si>
  <si>
    <t>FOB-282</t>
  </si>
  <si>
    <t xml:space="preserve">MÓDULO DE SUPERVISORES  ZONA 97 </t>
  </si>
  <si>
    <t>BLVD LUIS DONALDO COLOSIO 1477 COL INDEPENDENCIA</t>
  </si>
  <si>
    <t>MARÍA ELODEOLINA BAÑUELOS TALAVERA</t>
  </si>
  <si>
    <t>FOB-283</t>
  </si>
  <si>
    <t>SUPERVISION TELESECUNDARIA 537</t>
  </si>
  <si>
    <t>MATIAS ENRIQUEZ S/N</t>
  </si>
  <si>
    <t xml:space="preserve">JOSE ANTONIO CARDENAS CASTELLANOS </t>
  </si>
  <si>
    <t>FOB-284</t>
  </si>
  <si>
    <t xml:space="preserve">MÓDULO DE SUPERVISORES  ZONA 154 </t>
  </si>
  <si>
    <t>MORELO # 29</t>
  </si>
  <si>
    <t>RICARDO RODRIGUEZ TORRES</t>
  </si>
  <si>
    <t>FOB-285</t>
  </si>
  <si>
    <t xml:space="preserve">MÓDULO DE SUPERVISORES SECTOR   20 </t>
  </si>
  <si>
    <t>PLAZUELA LOS REMEDIOS # 4 INT. 2</t>
  </si>
  <si>
    <t>JUDITH CRUZ NUÑEZ</t>
  </si>
  <si>
    <t>FOB-286</t>
  </si>
  <si>
    <t xml:space="preserve">MÓDULO DE SUPERVISORES ZONA 551 TELESECUNDARIA </t>
  </si>
  <si>
    <t>IGNACIO ZARAGOZA N°. 32 INT. 7</t>
  </si>
  <si>
    <t>JULIO CAMPOS HERNANDEZ</t>
  </si>
  <si>
    <t>FOB-288</t>
  </si>
  <si>
    <t>JEFATURA DE SECTOR 9</t>
  </si>
  <si>
    <t>ABASOLO # 19 3ER. PISO</t>
  </si>
  <si>
    <t>RAMÓN PÉREZ GARCÍA</t>
  </si>
  <si>
    <t>FOB-289</t>
  </si>
  <si>
    <t>SUPERVISION ZONA 529</t>
  </si>
  <si>
    <t>EMILIO CARRANZA # 59-B</t>
  </si>
  <si>
    <t>J. JESÚS GUTIÉRREZ BRAVO</t>
  </si>
  <si>
    <t>FOB-290</t>
  </si>
  <si>
    <t>USAE PÉNJAMO</t>
  </si>
  <si>
    <t>LAS ROSAS # 19 COL LA LOMA PENJAMO, GTO</t>
  </si>
  <si>
    <t>ANABEL REYES SÁNCHEZ</t>
  </si>
  <si>
    <t>462 222 5144</t>
  </si>
  <si>
    <t>FOB-291</t>
  </si>
  <si>
    <t>CEDE PÉNJAMO</t>
  </si>
  <si>
    <t>MORELOS # 29 COL CENTRO</t>
  </si>
  <si>
    <t>469 69 21289</t>
  </si>
  <si>
    <t xml:space="preserve">ANA MARIA SOLORZANO </t>
  </si>
  <si>
    <t>FOB-292</t>
  </si>
  <si>
    <t>USAE PUEBLO NUEVO</t>
  </si>
  <si>
    <t>MORELOS #215 COL CENTRO</t>
  </si>
  <si>
    <t>BRENDA KARINA POZOS CASTAÑEDA</t>
  </si>
  <si>
    <t>FOB-294</t>
  </si>
  <si>
    <t>USAE CELAYA</t>
  </si>
  <si>
    <t>AV. TORRES LANDA ESQ. CON TULE S/N; COL. LOS PINOS</t>
  </si>
  <si>
    <t>(461) 1922500</t>
  </si>
  <si>
    <t>ERICA HERNANDEZ RUBIO</t>
  </si>
  <si>
    <t>FOB-295</t>
  </si>
  <si>
    <t>DUQUE MARTÍN III 120, FRACC. LA ESPERANZA</t>
  </si>
  <si>
    <t>(461)6186935</t>
  </si>
  <si>
    <t>MARIA ALEJANDRA RAMIREZ GARCIA</t>
  </si>
  <si>
    <t>FOB-296</t>
  </si>
  <si>
    <t>USAE APASEO EL ALTO</t>
  </si>
  <si>
    <t>INSURGENTES NO.112</t>
  </si>
  <si>
    <t>(413) 166-09-60</t>
  </si>
  <si>
    <t>MA DE JESUS AVILA GARCIA</t>
  </si>
  <si>
    <t>FOB-297</t>
  </si>
  <si>
    <t>USAE COMONFORT</t>
  </si>
  <si>
    <t>CARRET. SALIDA CELAYA NO. 44 INT.1-2</t>
  </si>
  <si>
    <t>(412) 1562737</t>
  </si>
  <si>
    <t>CARLOS ALBERTO  DELGADO PEREZ</t>
  </si>
  <si>
    <t>FOB-298</t>
  </si>
  <si>
    <t>USAE CORTAZAR</t>
  </si>
  <si>
    <t>AV. GONZÁLEZ ORTEGA #211</t>
  </si>
  <si>
    <t xml:space="preserve"> (411) 155-04-80 ó 95</t>
  </si>
  <si>
    <t>JORGE LAGUNA MARTINEZ</t>
  </si>
  <si>
    <t>FOB-299</t>
  </si>
  <si>
    <t>USAE JUVENTINO ROSAS</t>
  </si>
  <si>
    <t>5 DE MAYO NO. 106, ZONA CENTRO,  C:P: 38240</t>
  </si>
  <si>
    <t>(412) 1574112</t>
  </si>
  <si>
    <t>STA. CRUZ DE JUVENTINO ROSAS</t>
  </si>
  <si>
    <t>FOB-300</t>
  </si>
  <si>
    <t>CEDE APASEO EL ALTO</t>
  </si>
  <si>
    <t>FOB-301</t>
  </si>
  <si>
    <t>CEDE CELAYA</t>
  </si>
  <si>
    <t>MARTE NO.200, ZONA DE ORO I</t>
  </si>
  <si>
    <t>(461)61 532 15</t>
  </si>
  <si>
    <t>FOB-302</t>
  </si>
  <si>
    <t xml:space="preserve"> CEDE COMONFORT</t>
  </si>
  <si>
    <t>GUERRERO ESQ. SALIDA A CELAYA</t>
  </si>
  <si>
    <t>(412) 15 635 73</t>
  </si>
  <si>
    <t>FOB-303</t>
  </si>
  <si>
    <t>CEDE CORTAZAR</t>
  </si>
  <si>
    <t>GONZALEZ ORTEGA NO.201</t>
  </si>
  <si>
    <t>(411) 15 532 25</t>
  </si>
  <si>
    <t>FOB-304</t>
  </si>
  <si>
    <t>CEDE JUVENTINO ROSAS</t>
  </si>
  <si>
    <t>INDEPENDENCIA NO.203</t>
  </si>
  <si>
    <t>(412) 15 739 74</t>
  </si>
  <si>
    <t>FOB-305</t>
  </si>
  <si>
    <t>CEDE VILLAGRÁN</t>
  </si>
  <si>
    <t>ZARAGOZA NO.28</t>
  </si>
  <si>
    <t>(411) 16 507 21</t>
  </si>
  <si>
    <t>VILLAGRÁN</t>
  </si>
  <si>
    <t>JAVIER GONZALEZ PITAYO</t>
  </si>
  <si>
    <t>FOB-306</t>
  </si>
  <si>
    <t>SUPERVISIONES</t>
  </si>
  <si>
    <t>FOB-307</t>
  </si>
  <si>
    <t>DELEGACION REGIONAL SALAMANCA</t>
  </si>
  <si>
    <t>AV. MORELOS #1900, COL. EL PIRUL.</t>
  </si>
  <si>
    <t>464 643 54 00 EXT. 7330</t>
  </si>
  <si>
    <t>LIC. DANIELA ALEJANDRA RODRÍGUEZ VALADEZ</t>
  </si>
  <si>
    <t>FOB-308</t>
  </si>
  <si>
    <t>FOB-309</t>
  </si>
  <si>
    <t>USAE SALAMANCA</t>
  </si>
  <si>
    <t>PROL. COMONFORT #2107, COL. VILLAS DEL VALLE.</t>
  </si>
  <si>
    <t>464 647 66 30</t>
  </si>
  <si>
    <t>MTRA. ALEJANDRA PATRICIA BRISEÑO GÓMEZ</t>
  </si>
  <si>
    <t>FOB-310</t>
  </si>
  <si>
    <t>USAE VALLE DE SANTIAGO</t>
  </si>
  <si>
    <t>OBREGON #75, CENTRO.</t>
  </si>
  <si>
    <t>456 643 11 10</t>
  </si>
  <si>
    <t>C.P. LUISA FERNANDA ARRENDONDO VARGAS</t>
  </si>
  <si>
    <t>FOB-311</t>
  </si>
  <si>
    <t>USAE APASEO EL GRANDE</t>
  </si>
  <si>
    <t>ITURBIDE NO. 220, ZONA CENTRO</t>
  </si>
  <si>
    <t>01 (413) 158  31 51</t>
  </si>
  <si>
    <t>JUAN ANTONIO GARCIA OLIVEROS</t>
  </si>
  <si>
    <t>FOB-312</t>
  </si>
  <si>
    <t>USAE YURIRIA</t>
  </si>
  <si>
    <t>CAMELINAS #10, COL. LA ALDEA.</t>
  </si>
  <si>
    <t>445 168 35 95</t>
  </si>
  <si>
    <t>MTRA. MA NORMA MORENO CALDERÓN</t>
  </si>
  <si>
    <t>FOB-313</t>
  </si>
  <si>
    <t>DELEGACIÓN ACAMBARO</t>
  </si>
  <si>
    <t>AV. 1° DE MAYO #1387 ZONA CENTRO, ACAMBARO, GTO.</t>
  </si>
  <si>
    <t>4171726940 ext. 1113</t>
  </si>
  <si>
    <t>ELIZABETH RAMIREZ ZAMUDIO</t>
  </si>
  <si>
    <t>FOB-314</t>
  </si>
  <si>
    <t>FOB-315</t>
  </si>
  <si>
    <t>FOB-317</t>
  </si>
  <si>
    <t>USAE J ROSAS</t>
  </si>
  <si>
    <t>5 DE MAYO NO. 106, ZONA CENTRO.</t>
  </si>
  <si>
    <t>FOB-318</t>
  </si>
  <si>
    <t>USAE VILLAGRAN</t>
  </si>
  <si>
    <t>PORTAL CONSTITUCIÓN # 309, ALTOS, ZONA CENTRO.</t>
  </si>
  <si>
    <t>FOB-319</t>
  </si>
  <si>
    <t>CEDE APASEO EL GRANDE</t>
  </si>
  <si>
    <t>FRANCISCO VILLA S/N, COLONIA CASAS BLANCAS</t>
  </si>
  <si>
    <t>FOB-320</t>
  </si>
  <si>
    <t xml:space="preserve">SUPERVICION ESCOLAR UBICADAS EN EL EDIFICIO DE CEDE </t>
  </si>
  <si>
    <t>MARTE NO.200 ZONA DE ORO 1</t>
  </si>
  <si>
    <t>CARIDAD MARTINEZ RIOS</t>
  </si>
  <si>
    <t>FOB-321</t>
  </si>
  <si>
    <t>SUPERVICION ESCOLAR UBICADAS EN EL EDIFICIO DE ALVARO OBREGON</t>
  </si>
  <si>
    <t>ALVARO OBREGON 301, ZONA CENTRO</t>
  </si>
  <si>
    <t>CUDBERTO TOVAR LERMA</t>
  </si>
  <si>
    <t>FOB-322</t>
  </si>
  <si>
    <t>SUPERVICION ESCOLAR ZONA 67</t>
  </si>
  <si>
    <t>AV. 12 DE OCTUBRE ESQ. CON PIRACANTO COL. LOS GIRASOLES</t>
  </si>
  <si>
    <t>ROSA ELIA VILLANUEVA LARA</t>
  </si>
  <si>
    <t>FOB-324</t>
  </si>
  <si>
    <t>SUPERVICION ESCOLAR ZONA 100</t>
  </si>
  <si>
    <t>CAMPECHE NO.322 COL. VILLA DE LOS REYES</t>
  </si>
  <si>
    <t>JOSE ALFREDO SOTO VERDIN</t>
  </si>
  <si>
    <t>FOB-325</t>
  </si>
  <si>
    <t>SUPERVICION ESCOLAR ZONA 111</t>
  </si>
  <si>
    <t>AV. EL SAUZ S/N COL. LAURELES</t>
  </si>
  <si>
    <t>MA CRISTINA RODRIGUEZ</t>
  </si>
  <si>
    <t>FOB-326</t>
  </si>
  <si>
    <t>SUPERVICION ESCOLAR ZONA 505 ESTATAL</t>
  </si>
  <si>
    <t>TRES GUERRAS S/N ZONA CENTRO</t>
  </si>
  <si>
    <t>AMELIA RUIZ LEON</t>
  </si>
  <si>
    <t>FOB-327</t>
  </si>
  <si>
    <t>SUPERVICION ESCOLAR ZONA 506 SEC ESTATALES</t>
  </si>
  <si>
    <t>ALBINO GARCIA S/N COL. LAS FUENTES</t>
  </si>
  <si>
    <t>ALFREDO ARROYO RAMIREZ</t>
  </si>
  <si>
    <t>FOB-328</t>
  </si>
  <si>
    <t>SUPERVICION ESCOLAR ZONA 10 EDUC ESPECIAL</t>
  </si>
  <si>
    <t>ANDADOR URUGUAY S/N COL. LATINO AMERICANA</t>
  </si>
  <si>
    <t>LUIS ENRIQUE JOYA SANTANA</t>
  </si>
  <si>
    <t>FOB-329</t>
  </si>
  <si>
    <t>SUPERVICION ESCOLAR 20</t>
  </si>
  <si>
    <t>ITURBIDE NO. 201 ZONA CENTRO</t>
  </si>
  <si>
    <t>NORMA MARTINEZ NIETO</t>
  </si>
  <si>
    <t>FOB-330</t>
  </si>
  <si>
    <t>SUPERVICION ESCOLAR 85</t>
  </si>
  <si>
    <t>INSURGENTES #112 ZONA CENTRO</t>
  </si>
  <si>
    <t>JESUS DIAZ QUIÑONES</t>
  </si>
  <si>
    <t>FOB-331</t>
  </si>
  <si>
    <t>SUPERVICION ESCOLAR 163</t>
  </si>
  <si>
    <t xml:space="preserve">MIGUEL ÁNGEL MARTÍNEZ CORTEZ </t>
  </si>
  <si>
    <t>FOB-332</t>
  </si>
  <si>
    <t>SUPERVICION ESCOLAR 80</t>
  </si>
  <si>
    <t>MA. REFUGIO JUANA PESCADOR TOVAR</t>
  </si>
  <si>
    <t>FOB-333</t>
  </si>
  <si>
    <t>SUPERVICION ESCOLAR 33</t>
  </si>
  <si>
    <t>CECILIA ALVAREZ RODRIGUEZ</t>
  </si>
  <si>
    <t>FOB-334</t>
  </si>
  <si>
    <t>SUPERVICION ESCOLAR 504</t>
  </si>
  <si>
    <t>AURORA PEREZ BOLAÑOS</t>
  </si>
  <si>
    <t>FOB-335</t>
  </si>
  <si>
    <t>MODULO DE SUPERVISIONES APASEO EL GRANDE</t>
  </si>
  <si>
    <t>CALLE AGUSTIN DE ITURBIDE NÚMERO EXTERIOR: 201 , COLONIA  CENTRO, CÓDIGO POSTAL 38160, ENTRE CALLE NICOLAS BRAVO, Y CALLE MARIANO ESCOBEDO, POSTERIOR CALLE NINGUNO</t>
  </si>
  <si>
    <t>014131585815 Y 014131584024</t>
  </si>
  <si>
    <t>FOB-336</t>
  </si>
  <si>
    <t>SUPERVICION ESCOLAR ZONA 25-34-540-74 507-194 Y 89</t>
  </si>
  <si>
    <t>SALIDA A CELAYA NO. 44 INT.1</t>
  </si>
  <si>
    <t>FOB-337</t>
  </si>
  <si>
    <t>MÓDULO DE SUPERVISORES  JEFATURA DE SECTOR DE EDUCACION PRIMARIA ESTATAL NUM. 3</t>
  </si>
  <si>
    <t>JUAN JOSE GONZALEZ FLORES</t>
  </si>
  <si>
    <t>FOB-338</t>
  </si>
  <si>
    <t>CENTRO DE ACTUALIZACION DEL MAGISTERIO PLANTEL CELAYA</t>
  </si>
  <si>
    <t>MUTUALISMO 430 COL. RESIDENCIAL</t>
  </si>
  <si>
    <t>461 615 07 09 Y 461 609 0768</t>
  </si>
  <si>
    <t>MARIA GUADALUPE LABRA MERINO</t>
  </si>
  <si>
    <t>461 292 0574</t>
  </si>
  <si>
    <t>FOB-339</t>
  </si>
  <si>
    <t>BACHILLERATO BIVALENTE  MILITARIZADO PLANTEL IRAPUATO</t>
  </si>
  <si>
    <t>CALLE GENEROSIDAD SN COL. LAS ALAMEDAS</t>
  </si>
  <si>
    <t>FOB-340</t>
  </si>
  <si>
    <t>BACHILLERATO BIVALENTE  MILITARIZADO PLANTEL CELAYA</t>
  </si>
  <si>
    <t xml:space="preserve">AV. EJIDO DE SAN NICOLAS DE PARRA NUM. 506 COL. VALLE DE LA PRIMAVERA SEGUNDA SECCION </t>
  </si>
  <si>
    <t>FOB-501</t>
  </si>
  <si>
    <t>UNIVERSIDAD PEDAGÓGICA NACIONAL UNIDAD 111 GUANAJUATO (SUBSEDE IRAPUATO)</t>
  </si>
  <si>
    <t>AV. JUAN PABLO No. 3828, FRACC. VILLAS DE BERNALEJO.(CECYTE plantel Irapuato III)</t>
  </si>
  <si>
    <t>ROCIO DEL CARMEN ROJAS CASTRO</t>
  </si>
  <si>
    <t xml:space="preserve">462 152 8103         </t>
  </si>
  <si>
    <t>SE REQUIERE QUE EL EQUIPO CUENTE CON GABINETE</t>
  </si>
  <si>
    <t>FOB-502</t>
  </si>
  <si>
    <t xml:space="preserve">UNIVERSIDAD PEDAGÓGICA NACIONAL UNIDAD 112 CELAYA </t>
  </si>
  <si>
    <t xml:space="preserve">AV IRRIGACIÓN 144A, BENITO JÚAREZ, 38030 </t>
  </si>
  <si>
    <t>461 612 5706</t>
  </si>
  <si>
    <t xml:space="preserve">JUAN MANUEL FUENTES LARIOS </t>
  </si>
  <si>
    <t>FOB-503</t>
  </si>
  <si>
    <t>FOB-504</t>
  </si>
  <si>
    <t>01 461 615 07 09 Y 01461 609 0768</t>
  </si>
  <si>
    <t>FOB-505</t>
  </si>
  <si>
    <t>ESCUELA NORMAL OFICIAL DE IRAPUATO</t>
  </si>
  <si>
    <t>LIBRA NO. 275 COL. VALLE DEL SOL</t>
  </si>
  <si>
    <t>462 62 2 05 19</t>
  </si>
  <si>
    <t>C.P. ALAN ARMANDO GARCÍA LEÓN ZAMUDIO</t>
  </si>
  <si>
    <t>462 141 69 51</t>
  </si>
  <si>
    <t>FOB-506</t>
  </si>
  <si>
    <t>FOB-507</t>
  </si>
  <si>
    <t>FOB-508</t>
  </si>
  <si>
    <t>FOB-069</t>
  </si>
  <si>
    <t>OFICINA DE SERVICIOS AL CONTRIBUYENTE DE ABASOLO</t>
  </si>
  <si>
    <t>CALLE ECHEGARAY NO. 701 ESQUINA CON JOSEFA ORTIZ DE DOMINGUEZ, LOCAL 1, ZONA CENTRO, C.P. 36975.</t>
  </si>
  <si>
    <t>429 693 0228</t>
  </si>
  <si>
    <t xml:space="preserve">LIC. SARAI MONSERRAT QUINTANA MACIAS </t>
  </si>
  <si>
    <t>FOB-070</t>
  </si>
  <si>
    <t>OFICINA DE SERVICIOS AL CONTRIBUYENTE DE ACAMBARO</t>
  </si>
  <si>
    <t>PASAJE DE LAS FUENTES LOCAL 114, ZONA CENTRO,C.P.38600</t>
  </si>
  <si>
    <t>417 172 1037</t>
  </si>
  <si>
    <t>LIC. LIDIA UGALDE CARDONA</t>
  </si>
  <si>
    <t>FOB-071</t>
  </si>
  <si>
    <t>OFICINA DE SERVICIOS AL CONTRIBUYENTE DE APASEO EL ALTO</t>
  </si>
  <si>
    <t>CALLE TRES GUERRAS NÚM. 213, ZONA CENTRO, C.P. 38500</t>
  </si>
  <si>
    <t>413 166 0035</t>
  </si>
  <si>
    <t xml:space="preserve">APASEO EL ALTO </t>
  </si>
  <si>
    <t>LIC. JUAN CARLOS BOLAÑOS SANTANA</t>
  </si>
  <si>
    <t>FOB-072</t>
  </si>
  <si>
    <t>OFICINA DE SERVICIOS AL CONTRIBUYENTE DE APASEO EL GRANDE</t>
  </si>
  <si>
    <t>ANTONIO PLAZA NÚM. 102-A ZONA CENTRO</t>
  </si>
  <si>
    <t>413 158 2014</t>
  </si>
  <si>
    <t xml:space="preserve">APASEO EL GRANDE </t>
  </si>
  <si>
    <t xml:space="preserve">LA. MARICELA ALBA RAMIREZ </t>
  </si>
  <si>
    <t>FOB-073</t>
  </si>
  <si>
    <t>OFICINA DE SERVICIOS AL CONTRIBUYENTE 
AUXILIAR SORIANA</t>
  </si>
  <si>
    <t>AV. 12 DE OCTUBRE 200, ESQ. CAMINO A SAN JOSÉ DE GTO., LOCAL COMERCIAL NÚM. 39,FRACC. NUEVO CELAYA, C.P. 38020</t>
  </si>
  <si>
    <t>461 609 1465</t>
  </si>
  <si>
    <t xml:space="preserve">LIC. JOSE MICHEL MARTINEZ MARTINEZ </t>
  </si>
  <si>
    <t>FOB-074</t>
  </si>
  <si>
    <t>OFICINA DE SERVICIOS AL CONTRIBUYENTE DE COMONFORT</t>
  </si>
  <si>
    <t>CALLE PÍPILA NÚM. 15, LOCAL 12, ZONA CENTRO, C.P. 38200</t>
  </si>
  <si>
    <t>412 156 2009</t>
  </si>
  <si>
    <t xml:space="preserve">COMONFORT </t>
  </si>
  <si>
    <t>JESSICA RAFAELA TOVAR GONZALEZ</t>
  </si>
  <si>
    <t>FOB-075</t>
  </si>
  <si>
    <t>OFICINA DE SERVICIOS AL CONTRIBUYENTE DE CORONEO</t>
  </si>
  <si>
    <t>ING. MARIANO GARCÍA SELA NÚM. 12, ZONA CENTRO, C.P. 38590</t>
  </si>
  <si>
    <t>421 473 0136</t>
  </si>
  <si>
    <t xml:space="preserve">C. ANDREA AGUILAR CABALLERO </t>
  </si>
  <si>
    <t>FOB-076</t>
  </si>
  <si>
    <t>OFICINA DE SERVICIOS AL CONTRIBUYENTE DE CORTAZAR</t>
  </si>
  <si>
    <t>5 DE MAYO NÚM. 207, ZONA CENTRO, C.P. 38300</t>
  </si>
  <si>
    <t>411 155 0011</t>
  </si>
  <si>
    <t xml:space="preserve">CORTAZAR </t>
  </si>
  <si>
    <t>LAP. DANIELA MARIA MADONADO MILANTONI</t>
  </si>
  <si>
    <t>FOB-077</t>
  </si>
  <si>
    <t>OFICINA DE SERVICIOS AL CONTRIBUYENTE DE HUANIMARO</t>
  </si>
  <si>
    <t>GENERAL AYALA NÚM. 3-A, ZONA CENTRO, C.P. 36990</t>
  </si>
  <si>
    <t>429 691 0019</t>
  </si>
  <si>
    <t xml:space="preserve">LIC. GLORIA ESTHER RAMIREZ MEDINA </t>
  </si>
  <si>
    <t>FOB-078</t>
  </si>
  <si>
    <t>CENTRO DE GOBIERNO IRAPUATO (OFICINA DE SERCICIOS AL CONTRIBUYENTE IRAPUATO)</t>
  </si>
  <si>
    <t>VIALIDAD INTERIOR SOBRE AVENIDA SIGLO XXI NO. 412 PREDIO LOS SAUCES</t>
  </si>
  <si>
    <t>462 607 4505 EXT. 5604</t>
  </si>
  <si>
    <t xml:space="preserve">IRAPUATO </t>
  </si>
  <si>
    <t>LAE ISMAEL IGNACIO MAGDALENO ORTIZ</t>
  </si>
  <si>
    <t>FOB-079</t>
  </si>
  <si>
    <t>OFICINA DE SERVICIOS AL CONTRIBUYENTE AUXILIAR "CUATRO VÍAS"</t>
  </si>
  <si>
    <t>AV. MANUEL GÓMEZ MORÍN NO. 3377, PLAZA CUATRO VIAS, LOCAL 9,</t>
  </si>
  <si>
    <t>462 104 9040</t>
  </si>
  <si>
    <t xml:space="preserve">PRISCILA VELAZQUEZ ALDACO </t>
  </si>
  <si>
    <t>FOB-080</t>
  </si>
  <si>
    <t>OFICINA DE SERVICIOS AL CONTRIBUYENTE DE JARAL DEL PROGRESO</t>
  </si>
  <si>
    <t>MELCHOR OCAMPO NÚM. 299, ZONA CENTRO, C.P. 38470</t>
  </si>
  <si>
    <t>411 661 0146</t>
  </si>
  <si>
    <t xml:space="preserve">LIC. ADRIANA DEL CARMEN FLORES GARCIA </t>
  </si>
  <si>
    <t>FOB-081</t>
  </si>
  <si>
    <t>OFICINA DE SERVICIOS AL CONTRIBUYENTE DE JERECUARO</t>
  </si>
  <si>
    <t>CALZADA JUÁREZ NÚM,. 74, ZONA CENTRO, C.P. 38540</t>
  </si>
  <si>
    <t>421 476 0125</t>
  </si>
  <si>
    <t>LIC. AVIGAIL CORREA ESTRADA</t>
  </si>
  <si>
    <t>FOB-082</t>
  </si>
  <si>
    <t>OFICINA DE SERVICIOS AL CONTRIBUYENTE DE JUVENTINO ROSAS</t>
  </si>
  <si>
    <t>HIDALGO NÚM. 107, ZONA CENTRO, C.P. 38240</t>
  </si>
  <si>
    <t>412 157 2175</t>
  </si>
  <si>
    <t xml:space="preserve">CP. LUZ MARÍA RODRIGUEZ SÁNCHEZ </t>
  </si>
  <si>
    <t>FOB-083</t>
  </si>
  <si>
    <t>OFICINA DE SERVICIOS AL CONTRIBUYENTE DE MOROLEÓN</t>
  </si>
  <si>
    <t>PUEBLA NÚM. 233 PRIMER PISO, COL. PROGRESO, ZONA CENTRO, C.P. 38800</t>
  </si>
  <si>
    <t>445 457 0874</t>
  </si>
  <si>
    <t xml:space="preserve">MOROLEÓN </t>
  </si>
  <si>
    <t xml:space="preserve">
MARTHA ANGELICA SANCHEZ BEDOLLA</t>
  </si>
  <si>
    <t>FOB-084</t>
  </si>
  <si>
    <t>OFICINA DE SERVICIOS AL CONTRIBUYENTE DE PENJAMO</t>
  </si>
  <si>
    <t>CALLE ALDAMA NÚM. 40, ZONA CENTRO, C.P.-36900</t>
  </si>
  <si>
    <t>469 692 0017</t>
  </si>
  <si>
    <t xml:space="preserve">ING. MARIA DEL ROSARIO HERNANDEZ SANCHEZ </t>
  </si>
  <si>
    <t>FOB-085</t>
  </si>
  <si>
    <t>OFICINA DE SERVICIOS AL CONTRIBUYENTE DE PUEBLO NUEVO</t>
  </si>
  <si>
    <t>CALLE MARIANO JIMÉNEZ NÚM. 106-A, ZONA CENTRO, C.P. 36890</t>
  </si>
  <si>
    <t>429 695 0282</t>
  </si>
  <si>
    <t>ESPERANZA RUIZ GUEVARA</t>
  </si>
  <si>
    <t>FOB-086</t>
  </si>
  <si>
    <t>OFICINA DE SERVICIOS AL CONTRIBUYENTE
(JEFATURA)</t>
  </si>
  <si>
    <t>REVOLUCIÓN NÚM. 103, EDIF. DE GOBIERNO, ZONA CENTRO, C.P. 36700</t>
  </si>
  <si>
    <t>464 648 0071</t>
  </si>
  <si>
    <t xml:space="preserve">SALAMANCA </t>
  </si>
  <si>
    <t>C.P. XÓCHIL LETICIA BÁEZ HERRERA</t>
  </si>
  <si>
    <t>FOB-087</t>
  </si>
  <si>
    <t>OFICINA DE SERVICIOS AL CONTRIBUYENTE
(GALERIAS)</t>
  </si>
  <si>
    <t xml:space="preserve">AV. FAJA DE ORO NÚM. 1502, COL. GUADALUPE, LOCAL 5C, CENTRO COMERCIAL PLAZA GALERIAS C.P. 36740-ZONA PETROLERA </t>
  </si>
  <si>
    <t>464 647 3921</t>
  </si>
  <si>
    <t>LORENA GÁMEZ GONZALEZ</t>
  </si>
  <si>
    <t>FOB-088</t>
  </si>
  <si>
    <t>OFICINA DE SERVICIOS AL CONTRIBUYENTE DE SALVATIERRA</t>
  </si>
  <si>
    <t>CALLE MELCHOR OCAMPO NO. 414.</t>
  </si>
  <si>
    <t>466 663 0008</t>
  </si>
  <si>
    <t>LIC. RICARDO MÉNDEZ RODRÍGUEZ</t>
  </si>
  <si>
    <t>FOB-089</t>
  </si>
  <si>
    <t>OFICINA DE SERVICIOS AL CONTRIBUYENTE DE SANTA ANA PACUECO</t>
  </si>
  <si>
    <t xml:space="preserve">REYES HEROLES NÚM. 10, ZONA CENTRO, C.P. 36910, </t>
  </si>
  <si>
    <t>352 526 2762</t>
  </si>
  <si>
    <t xml:space="preserve">SANTA ANA PACUECO </t>
  </si>
  <si>
    <t xml:space="preserve">CP. CAROLINA ESTRADA GUERRERO </t>
  </si>
  <si>
    <t>FOB-090</t>
  </si>
  <si>
    <t>OFICINA DE SERVICIOS AL CONTRIBUYENTE DE SANTIAGO MARAVATIO</t>
  </si>
  <si>
    <t>BENITO JUÁREZ NO.133-A, ZONA CENTRO, C.P. 38970</t>
  </si>
  <si>
    <t>466 451 0276</t>
  </si>
  <si>
    <t xml:space="preserve">SANTIAGO MARAVATÍO </t>
  </si>
  <si>
    <t xml:space="preserve">LCI. ARLET NAYELI GALARDE LEDESMA </t>
  </si>
  <si>
    <t>FOB-091</t>
  </si>
  <si>
    <t>OFICINA DE SERVICIOS AL CONTRIBUYENTE DE TARANDACUAO</t>
  </si>
  <si>
    <t>JARDÍN HIDALGO NÚM. 10, ZONA CENTRO, C.P. 38790</t>
  </si>
  <si>
    <t>421 474 0124</t>
  </si>
  <si>
    <t>LIC. VICTOR JASSO MONTOYA</t>
  </si>
  <si>
    <t>FOB-092</t>
  </si>
  <si>
    <t>OFICINA DE SERVICIOS AL CONTRIBUYENTE DE TARIMORO</t>
  </si>
  <si>
    <t>NICOLAS BRAVO NÚM. 10, ZONA CENTRO, C.P. 38700</t>
  </si>
  <si>
    <t>466 664 0013</t>
  </si>
  <si>
    <t>LIC. BASILIO RAMÍREZ FLORES</t>
  </si>
  <si>
    <t>FOB-093</t>
  </si>
  <si>
    <t>OFICINA DE SERVICIOS AL CONTRIBUYENTE DE URIANGATO</t>
  </si>
  <si>
    <t>CALLE HIDALGO NÚM. 59, ZONA CENTRO, C.P. 38980</t>
  </si>
  <si>
    <t>445 457 6090</t>
  </si>
  <si>
    <t xml:space="preserve">URIANGATO </t>
  </si>
  <si>
    <t>C.P. LIZETTE MORALES GUZMÁN</t>
  </si>
  <si>
    <t>FOB-094</t>
  </si>
  <si>
    <t>OFICINA DE SERVICIOS AL CONTRIBUYENTE DE VALLE DE SANTIAGO</t>
  </si>
  <si>
    <t>ARTEAGA ESQ CON OBREGÓN, EDIF. DE GOBIERNO, ZONA CENTRO, C. P. 38400</t>
  </si>
  <si>
    <t>456 643 0982</t>
  </si>
  <si>
    <t xml:space="preserve">VALLE DE SANTIAGO </t>
  </si>
  <si>
    <t>LIC. LUIS EDUARDO MORENO ESTRADA</t>
  </si>
  <si>
    <t>FOB-095</t>
  </si>
  <si>
    <t>OFICINA DE SERVICIOS AL CONTRIBUYENTE DE VILLAGRAN</t>
  </si>
  <si>
    <t>BLVD. LUIS DONALDO COLOSIO NÚM. 1012, COL. ARBOLEDAS, C.P. 38260</t>
  </si>
  <si>
    <t>411 165 0091</t>
  </si>
  <si>
    <t xml:space="preserve">LIC. FEDERICO GUZMAN ARREOLA </t>
  </si>
  <si>
    <t>FOB-096</t>
  </si>
  <si>
    <t>OFICINA DE SERVICIOS AL CONTRIBUYENTE DE YURIRIA</t>
  </si>
  <si>
    <t>MADERO NÚM. 4, ALTOS, ZONA CENTRO, C.P. 38940</t>
  </si>
  <si>
    <t>445 168 2433</t>
  </si>
  <si>
    <t xml:space="preserve">YURIRIA </t>
  </si>
  <si>
    <t>L.C. NANCY GABRIELA RUIZ VILLAGOMEZ</t>
  </si>
  <si>
    <t>FOB-097</t>
  </si>
  <si>
    <t>DIRECCIÓN REGIONAL  DE AUDITORIA FISCAL "B"</t>
  </si>
  <si>
    <t>462 607 4540</t>
  </si>
  <si>
    <t>CARLA RODRIGUEZ CAPIZ</t>
  </si>
  <si>
    <t>429 694 0127</t>
  </si>
  <si>
    <t>FOB-098</t>
  </si>
  <si>
    <t>DIRECCIÓN REGIONAL  DE AUDITORIA FISCAL "C"</t>
  </si>
  <si>
    <t>PROLONGACIÓN MIGUEL HIDALGO NOS. 1119 Y 1121, FRACCIONAMIENTO LAS FUENTES.</t>
  </si>
  <si>
    <t>461 159 8455</t>
  </si>
  <si>
    <t>ADRIAN OCAMPO CONTRERAS</t>
  </si>
  <si>
    <t>FOB-099</t>
  </si>
  <si>
    <t>OFICINA DE SERVICIOS AL CONTRIBUYENTE DE CUERAMARO</t>
  </si>
  <si>
    <t>FRANCISCO VENEGAS NÚM. 205, INT. A, ZONA CENTRO, C.P. 36960</t>
  </si>
  <si>
    <t>LIC. MA. CRISTINA HERNÁNDEZ GARCÍA</t>
  </si>
  <si>
    <t>FOB-100</t>
  </si>
  <si>
    <t>OFICINA DE SERVICIOS AL CONTRIBUYENTE
(JEFATURA) CENTRO DE GOBIERNO DE IRAPUATO</t>
  </si>
  <si>
    <t xml:space="preserve">LAE. ISMAEL IGNACIO MAGDALENO ORTIZ </t>
  </si>
  <si>
    <t>FOB-101</t>
  </si>
  <si>
    <t>REVOLUCIÓN NÚM. 103. EDIF, DE GOBIERNO, ZONA CENTRO, C.P. 36700</t>
  </si>
  <si>
    <t>FOB-102</t>
  </si>
  <si>
    <t>461 172 1686</t>
  </si>
  <si>
    <t>FOB-103</t>
  </si>
  <si>
    <t>CENTRO DE GOBIERNO SALVATIERRA</t>
  </si>
  <si>
    <t>MELCHOR OCAMPO NUMERO 414 ESQUINA RIVA PALACIO COLONIA CENTRO CP. 38000</t>
  </si>
  <si>
    <t>462 607 4502</t>
  </si>
  <si>
    <t>LIC. PERLA ALFARO MARTÍNEZ</t>
  </si>
  <si>
    <t>466 100 4379</t>
  </si>
  <si>
    <t>FOB-104</t>
  </si>
  <si>
    <t>FOB-105</t>
  </si>
  <si>
    <t>FOB-106</t>
  </si>
  <si>
    <t>3 BOLETERAS SIN COSTO</t>
  </si>
  <si>
    <t>FOB-107</t>
  </si>
  <si>
    <t>CENTRO DE GOBIERNO CELAYA</t>
  </si>
  <si>
    <t>461 159 8450</t>
  </si>
  <si>
    <t>CARLOS CHRISTIAN RIVAS RAMÍREZ.</t>
  </si>
  <si>
    <t>311 350 9726</t>
  </si>
  <si>
    <t>FOB-108</t>
  </si>
  <si>
    <t>FOB-109</t>
  </si>
  <si>
    <t>FOB-110</t>
  </si>
  <si>
    <t>FOB-111</t>
  </si>
  <si>
    <t>FOB-112</t>
  </si>
  <si>
    <t>FOB-113</t>
  </si>
  <si>
    <t>FOB-114</t>
  </si>
  <si>
    <t>FOB-115</t>
  </si>
  <si>
    <t>FOB-116</t>
  </si>
  <si>
    <t>FOB-117</t>
  </si>
  <si>
    <t>FOB-118</t>
  </si>
  <si>
    <t>CENTRO DE GOBIERNO</t>
  </si>
  <si>
    <t xml:space="preserve">PROLONGACION MIGUEL HIDALGO NO. 1119. COL LAS FUENTES </t>
  </si>
  <si>
    <t>ADRIANA CAMARGO GOMEZ</t>
  </si>
  <si>
    <t>FOB-119</t>
  </si>
  <si>
    <t>FOB-120</t>
  </si>
  <si>
    <t>CENTRO DE GOBIERNO  IRAPUATO</t>
  </si>
  <si>
    <t>VIALIDAD INTERIOR SOBRE AVENIDA SIGLO XXI NO. 412, COL. LOS SAUCES, C.P. 36823</t>
  </si>
  <si>
    <t>C.P. MÓNICA GABRIELA ALDACO CÁRDENAS.</t>
  </si>
  <si>
    <t>FOB-121</t>
  </si>
  <si>
    <t>FOB-122</t>
  </si>
  <si>
    <t>FOB-123</t>
  </si>
  <si>
    <t>FOB-124</t>
  </si>
  <si>
    <t>FOB-125</t>
  </si>
  <si>
    <t>FOB-126</t>
  </si>
  <si>
    <t>FOB-127</t>
  </si>
  <si>
    <t>FOB-128</t>
  </si>
  <si>
    <t>FOB-129</t>
  </si>
  <si>
    <t>FOB-130</t>
  </si>
  <si>
    <t>FOB-131</t>
  </si>
  <si>
    <t>FOB-132</t>
  </si>
  <si>
    <t>FOB-133</t>
  </si>
  <si>
    <t>FOB-134</t>
  </si>
  <si>
    <t>FOB-135</t>
  </si>
  <si>
    <t>FOB-136</t>
  </si>
  <si>
    <t>FOB-137</t>
  </si>
  <si>
    <t>FOB-138</t>
  </si>
  <si>
    <t>FOB-139</t>
  </si>
  <si>
    <t>FOB-140</t>
  </si>
  <si>
    <t>FOB-141</t>
  </si>
  <si>
    <t>FOB-489</t>
  </si>
  <si>
    <t>AREA DE EJECUCION DENTRO DE GOBIERNO</t>
  </si>
  <si>
    <t>VIALIDAD INTERIOR SOBRE AVENIDA SIGLO XXI NO. 412, PLANTA BAJA, PREDIO LOS SAUSES, C.P.36547</t>
  </si>
  <si>
    <t>462 607 4505</t>
  </si>
  <si>
    <t>FOB-494</t>
  </si>
  <si>
    <t>DIRECCIÓN REGIONAL DE AUDITORIA FISCAL "B"</t>
  </si>
  <si>
    <t>AV. SIGLO XXI #412, 3ER PISO, PREDIO LOS
SAUCES, C.P. 36823</t>
  </si>
  <si>
    <t>462 127 6336</t>
  </si>
  <si>
    <t>FOB-495</t>
  </si>
  <si>
    <t>FOB-496</t>
  </si>
  <si>
    <t>FOB-497</t>
  </si>
  <si>
    <t>FOB-498</t>
  </si>
  <si>
    <t>DIRECCIÓN REGIONAL DE AUDITORIA FISCAL "C"</t>
  </si>
  <si>
    <t>FOB-499</t>
  </si>
  <si>
    <t>FOB-500</t>
  </si>
  <si>
    <t>FOB-521</t>
  </si>
  <si>
    <t>FOB-522</t>
  </si>
  <si>
    <t>SDAYR</t>
  </si>
  <si>
    <t>FOB-210</t>
  </si>
  <si>
    <t>DIRECCIÓN GENERAL DE FINANZAS Y ADMINISTRACIÓN</t>
  </si>
  <si>
    <t>AV. IRRIGACION NÚM 102-A, INT 4, COL. MONTE CAMARGO, C.P. 38010.</t>
  </si>
  <si>
    <t>461 616 0141
461 662 6500</t>
  </si>
  <si>
    <t>LIC. BRENDA KARINA REYES ZENI
LIC. RUFINO ZÚÑIGA PÉREZ</t>
  </si>
  <si>
    <t>461 140 3323</t>
  </si>
  <si>
    <t>FOB-211</t>
  </si>
  <si>
    <t>DIRECCIÓN GENERAL DE GANADERÍA</t>
  </si>
  <si>
    <t>FOB-212</t>
  </si>
  <si>
    <t>DIRECCIÓN GENERAL DE MICROCUENCAS</t>
  </si>
  <si>
    <t>FOB-213</t>
  </si>
  <si>
    <t>DIRECCION GENERAL DE INNOVACION TECNOLOGICA AGRICOLA</t>
  </si>
  <si>
    <t>FOB-214</t>
  </si>
  <si>
    <t>SUBSECRETARIA DE FOMENTO Y DESARROLLO DE LA SOCIEDAD RURAL</t>
  </si>
  <si>
    <t>FOB-215</t>
  </si>
  <si>
    <t>FOB-216</t>
  </si>
  <si>
    <t>DIRECCIÓN GENERAL DE DESARROLLO DE AGUAS AGRÍCOLAS</t>
  </si>
  <si>
    <t>FOB-217</t>
  </si>
  <si>
    <t>COORDINACION DE COMERCIALIZACION</t>
  </si>
  <si>
    <t>FOB-218</t>
  </si>
  <si>
    <t>SUBSECRETARÍA PARA EL DESARROLLO Y COMPETITIVIDAD AGROALIMENTARIA</t>
  </si>
  <si>
    <t>FOB-219</t>
  </si>
  <si>
    <t>DIRECCIÓN GENERAL DE PLANEACIÓN Y SISTEMAS</t>
  </si>
  <si>
    <t xml:space="preserve">CECYTE </t>
  </si>
  <si>
    <t>FOB-002</t>
  </si>
  <si>
    <t>PLANTEL CERANO</t>
  </si>
  <si>
    <t>FRANCISCO JAVIER MINA #52. COMUNIDAD CERANO. YURIRIA. CP. 38961</t>
  </si>
  <si>
    <t xml:space="preserve"> TEL: 445 168 5215</t>
  </si>
  <si>
    <t>ANA BERTHA MACIEL RAMOS</t>
  </si>
  <si>
    <t>FOB-003</t>
  </si>
  <si>
    <t>PLANTEL SARABIA</t>
  </si>
  <si>
    <t>CRISTOBAL COLON #17, LA CENTRAL DE SARABIA. VILLAGRÁN, GUANAJUATO. CP. 38272</t>
  </si>
  <si>
    <t>TEL: 411 164 3327                411 164 4112</t>
  </si>
  <si>
    <t xml:space="preserve"> VILLAGRAN </t>
  </si>
  <si>
    <t>MA. DOLORES LÓPEZ ARELLANO</t>
  </si>
  <si>
    <t>FOB-004</t>
  </si>
  <si>
    <t>PLANTEL ABASOLO</t>
  </si>
  <si>
    <t>CARRETERA ABASOLO EL TULE KM 1+300 PURISIMA DE HUITZATARO C.P. 36984</t>
  </si>
  <si>
    <t>TEL: 429 693 6055</t>
  </si>
  <si>
    <t xml:space="preserve"> ABASOLO </t>
  </si>
  <si>
    <t>GUSTAVO ESPITIA PUEBLA</t>
  </si>
  <si>
    <t>FOB-005</t>
  </si>
  <si>
    <t>FOB-006</t>
  </si>
  <si>
    <t>FOB-007</t>
  </si>
  <si>
    <t>PLANTEL ACAMBARO</t>
  </si>
  <si>
    <t>AVENIDA SAN PABLO #8 FRACC. VALLE DE ACAMBARO</t>
  </si>
  <si>
    <t xml:space="preserve">TEL: 417 172 9760 </t>
  </si>
  <si>
    <t xml:space="preserve">ACAMBARO </t>
  </si>
  <si>
    <t>MONICA MARTINEZ MONROY</t>
  </si>
  <si>
    <t>FOB-008</t>
  </si>
  <si>
    <t>PLANTEL APASEO EL ALTO</t>
  </si>
  <si>
    <t>PIRUL #401 COL. MAGISTERIAL. CP. 38500. APASEO EL ALTO</t>
  </si>
  <si>
    <t>TEL: 413 166 2983</t>
  </si>
  <si>
    <t xml:space="preserve"> APASEO EL ALTO </t>
  </si>
  <si>
    <t>RAÚL GONZÁLEZ ALARCÓN</t>
  </si>
  <si>
    <t>FOB-009</t>
  </si>
  <si>
    <t>FOB-010</t>
  </si>
  <si>
    <t>PLANTEL APASEO EL GRANDE</t>
  </si>
  <si>
    <t>CARRETERA APASEO EL GRANDE A SAN RAMÓN KM. 0+667. COMUNIDAD EL MORAL. APASEO EL GRANDE. CP. 38160</t>
  </si>
  <si>
    <t>TEL: 413 158 3211</t>
  </si>
  <si>
    <t>LOURDES MARTHA JURADO OLIVAS</t>
  </si>
  <si>
    <t>FOB-011</t>
  </si>
  <si>
    <t>PLANTEL COMONFORT</t>
  </si>
  <si>
    <t>SALIDA A CELAYA #46 COL. CENTRO. COMONFORT. CP. 38200</t>
  </si>
  <si>
    <t>TEL: 412 156 2752   
412 156 3287    
412 156 3418</t>
  </si>
  <si>
    <t xml:space="preserve"> COMONFORT </t>
  </si>
  <si>
    <t>ELDA SUSANA CASTILLO MONTES</t>
  </si>
  <si>
    <t>FOB-012</t>
  </si>
  <si>
    <t>FOB-013</t>
  </si>
  <si>
    <t>PLANTEL COMONFORT II</t>
  </si>
  <si>
    <t>COCOYOTL #11 COL. LOMA COLORADA. COMUNIDAD EMPALME ESCOBEDO. COMONFORT. CP. 38210</t>
  </si>
  <si>
    <t>TEL: 412 156 6656</t>
  </si>
  <si>
    <t>FRANCISCO SOLIS CAMPOS</t>
  </si>
  <si>
    <t>FOB-014</t>
  </si>
  <si>
    <t>FOB-015</t>
  </si>
  <si>
    <t>PLANTEL CORONEO</t>
  </si>
  <si>
    <t>MARTINIANO LÓPEZ #645 COL. Y COMUNIDAD LA VENTA. CORONEO. CP. 38590</t>
  </si>
  <si>
    <t>TEL: 421 473 0659    
421 473 0660</t>
  </si>
  <si>
    <t xml:space="preserve"> CORONEO </t>
  </si>
  <si>
    <t>RAMONA ELIZONDO GARCÍA</t>
  </si>
  <si>
    <t>FOB-016</t>
  </si>
  <si>
    <t>FOB-017</t>
  </si>
  <si>
    <t>PROLONGACIÓN MANUEL DOBLADO #803 COL. VILLAS DEL SOL. CORTAZAR. CP. 38310</t>
  </si>
  <si>
    <t xml:space="preserve">TEL: 411 155 1914 </t>
  </si>
  <si>
    <t xml:space="preserve"> CORTAZAR </t>
  </si>
  <si>
    <t>MARIA TERESA MENDEZ ROSAS</t>
  </si>
  <si>
    <t>FOB-018</t>
  </si>
  <si>
    <t>FOB-019</t>
  </si>
  <si>
    <t>PLANTEL CUERAMARO</t>
  </si>
  <si>
    <t>PIPIA S/N COL. LOS ARROYITOS. SALIDA AL PLATANAR. CUERAMARO. CP. 36960</t>
  </si>
  <si>
    <t>TEL: 429 694 2626</t>
  </si>
  <si>
    <t xml:space="preserve"> CUERAMARO </t>
  </si>
  <si>
    <t>MA. GUADALUPE BRISEÑO ALONSO</t>
  </si>
  <si>
    <t>FOB-020</t>
  </si>
  <si>
    <t>FOB-021</t>
  </si>
  <si>
    <t>PLNTEL HUANIMARARO</t>
  </si>
  <si>
    <t>AV. CECYTEG S/N FRACC. LAS ARBOLEDAS. HUANIMARO. CP. 36990</t>
  </si>
  <si>
    <t>TEL: 429 691 0669</t>
  </si>
  <si>
    <t>ALEJANDRO BARBOSA SALAS</t>
  </si>
  <si>
    <t>FOB-022</t>
  </si>
  <si>
    <t>FOB-023</t>
  </si>
  <si>
    <t>CALLE HELECHOS #386 FRACC. VALLE VERDE. IRAPUATO. CP. 36500</t>
  </si>
  <si>
    <t>TEL: 462 623 6912       
462 625 8305</t>
  </si>
  <si>
    <t xml:space="preserve"> IRAPUATO </t>
  </si>
  <si>
    <t>ANDREA VARGAS SAAVEDRA</t>
  </si>
  <si>
    <t>FOB-024</t>
  </si>
  <si>
    <t>FOB-025</t>
  </si>
  <si>
    <t>CARRETERA IRAPUATO KM. 12.5 EXHACIENDA EL COPAL DETRÁS DEL ITESI. IRAPUATO. CP. 36821</t>
  </si>
  <si>
    <t>TEL: 462 624 5309</t>
  </si>
  <si>
    <t>VERÓNICA SOLÍS RODRIGUEZ</t>
  </si>
  <si>
    <t>FOB-026</t>
  </si>
  <si>
    <t>FOB-027</t>
  </si>
  <si>
    <t>PLANTEL IRAPUATO III</t>
  </si>
  <si>
    <t>AV. JUAN PABLO II # 3828, FRACCIONAMIENTO VILLAS DE BERNALEJO, IRAPUATO, GTO.</t>
  </si>
  <si>
    <t>TEL: 462 635 3737</t>
  </si>
  <si>
    <t>VERÓNICA ROA DELGADO</t>
  </si>
  <si>
    <t>FOB-028</t>
  </si>
  <si>
    <t>PLANTEL JERECUARO</t>
  </si>
  <si>
    <t>JUAN SILVA ORTIZ #127 COL. EL PLAN. JERECUARO. CP. 38540</t>
  </si>
  <si>
    <t>TEL: 421 476 0608     
421 476 0901</t>
  </si>
  <si>
    <t xml:space="preserve"> JERECUARO </t>
  </si>
  <si>
    <t>DANIEL SÁNCHEZ ALANÍS</t>
  </si>
  <si>
    <t>FOB-029</t>
  </si>
  <si>
    <t>FOB-030</t>
  </si>
  <si>
    <t>PLANTEL JUVENTINO</t>
  </si>
  <si>
    <t>PROLONGACIÓN 16 DE SEPTIEMBRE #500 COL. INSURGENTES PIPILA. COMUNIDAD SANTIAGO DE CUENDA. SANTA CRUZ DE JUVENTINO ROSAS. CP. 38240</t>
  </si>
  <si>
    <t>TEL: 412 157 7480</t>
  </si>
  <si>
    <t>JOSÉ DE JESÚS ROBLEDO JUAREZ</t>
  </si>
  <si>
    <t>FOB-031</t>
  </si>
  <si>
    <t>PLANTEL MOROLEON</t>
  </si>
  <si>
    <t>CALLE DIAMANTE # 475 COL. LOMAS DEL PEDREGAL
MOROLEÓN, GUANAJUATO. CP. 38800</t>
  </si>
  <si>
    <t>TEL: 445 457 0350</t>
  </si>
  <si>
    <t xml:space="preserve">MOROLEON </t>
  </si>
  <si>
    <t>JOSÉ LUIS ELIZARRARRAZ HERNÁNDEZ</t>
  </si>
  <si>
    <t>FOB-032</t>
  </si>
  <si>
    <t>FOB-033</t>
  </si>
  <si>
    <t>MIGUEL HIDALGO #305 COMUNIDAD DE SAN RAFAEL DE VILLASEÑOR. PENJAMO. CP. 36905</t>
  </si>
  <si>
    <t>TEL: 469 692 2420
469 692 2424</t>
  </si>
  <si>
    <t xml:space="preserve">PENJAMO </t>
  </si>
  <si>
    <t>ERNESTO VILLANUEVA CABRERA</t>
  </si>
  <si>
    <t>FOB-034</t>
  </si>
  <si>
    <t>FOB-035</t>
  </si>
  <si>
    <t>PLANTEL PUEBLO NUEVO</t>
  </si>
  <si>
    <t>CALZADA AL PANTEÓN #306, ZONA CENTRO. PUEBLO NUEVO.  C.P 36890</t>
  </si>
  <si>
    <t>TEL: 429 695 0488</t>
  </si>
  <si>
    <t>URIEL ALEJANDRO VILLAGÓMEZ MARTÍNEZ</t>
  </si>
  <si>
    <t>FOB-036</t>
  </si>
  <si>
    <t>FOB-037</t>
  </si>
  <si>
    <t>CALLE JUNIO # 819 COL. CONSTELACIÓN C.P. 36793
SALAMANCA, GUANAJUATO.</t>
  </si>
  <si>
    <t>TEL: 464 647 1755</t>
  </si>
  <si>
    <t xml:space="preserve"> SALAMANCA </t>
  </si>
  <si>
    <t>FAVIOLA GARCÍA VÁZQUEZ</t>
  </si>
  <si>
    <t>FOB-038</t>
  </si>
  <si>
    <t>MARIANO MATAMOROS S/N (KINDER), COMUNIDAD EL SABINO, MUNICIPIO DE SALVATIERRA, GTO., C.P. 38911</t>
  </si>
  <si>
    <t>FOB-039</t>
  </si>
  <si>
    <t>MARIANO MATAMOROS S/N (KINDER), COMUNIDAD EL SABINO,  C.P. 38911</t>
  </si>
  <si>
    <t>TEL: 466 452 0747
466 452 0775</t>
  </si>
  <si>
    <t>SALVADOR GÓMEZ PLAZA</t>
  </si>
  <si>
    <t>FOB-040</t>
  </si>
  <si>
    <t>PLANTEL TARANDACUAO</t>
  </si>
  <si>
    <t>MIRADOR #200 COL. EL CARMEN.  TARANDACUAO. CP. 38790</t>
  </si>
  <si>
    <t>TEL: 421 474 1029</t>
  </si>
  <si>
    <t xml:space="preserve">TARANDACUAO </t>
  </si>
  <si>
    <t>MARTIN MONROY PIÑA</t>
  </si>
  <si>
    <t>FOB-041</t>
  </si>
  <si>
    <t>FOB-042</t>
  </si>
  <si>
    <t>PLANTEL URIANGATO</t>
  </si>
  <si>
    <t>CALLE MISION DE SAN JOSE #200 COLONIA LAS MISIONES DE URIANGATO, GTO.</t>
  </si>
  <si>
    <t>TEL: 445 458 8222</t>
  </si>
  <si>
    <t>JUAN AZAHEL SANCHEZ CORTES</t>
  </si>
  <si>
    <t>FOB-043</t>
  </si>
  <si>
    <t>AVENIDA CAMEMBARO #5, EJIDO SAN NICOLAS PARANGUEO. VALLE DE SANTIAGO. CP. 38400</t>
  </si>
  <si>
    <t>TEL: 456 649 1445</t>
  </si>
  <si>
    <t>FRANCISCO VILLAFAÑA TAVERA</t>
  </si>
  <si>
    <t>FOB-044</t>
  </si>
  <si>
    <t>FOB-045</t>
  </si>
  <si>
    <t>PLANTEL VILLAGRAN</t>
  </si>
  <si>
    <t>AV. CECYTEG S/N C.P. 38260
VILLAGRÁN, GUANAJUATO.</t>
  </si>
  <si>
    <t>TEL: 411 165 0735</t>
  </si>
  <si>
    <t>MARIA CANDELARIA SOLACHE ALBARRAN</t>
  </si>
  <si>
    <t>FOB-046</t>
  </si>
  <si>
    <t>FOB-047</t>
  </si>
  <si>
    <t>PLANTEL XONOTLI</t>
  </si>
  <si>
    <t>CARRETERA MEXICANOS SANTA RITA KM 2.0 COMUNIDAD DE MEXICANOS. VILLAGRÁN. CP. 38271</t>
  </si>
  <si>
    <t>TEL: 411 164 3572</t>
  </si>
  <si>
    <t>MARIA ISABEL MORALES</t>
  </si>
  <si>
    <t>FOB-048</t>
  </si>
  <si>
    <t>PLANTEL YURIRIA</t>
  </si>
  <si>
    <t>TOMÁS MORENO # 146, COLONIA ANTIGUO BARRIO TARETA,YURIRIA,GTO.</t>
  </si>
  <si>
    <t>TEL: 445  168 5215</t>
  </si>
  <si>
    <t>JOSUE ANTONIO LUNA SOTO</t>
  </si>
  <si>
    <t>FOB-049</t>
  </si>
  <si>
    <t>VERONICA DELGADO ROA</t>
  </si>
  <si>
    <t>FOB-050</t>
  </si>
  <si>
    <t>FOB-051</t>
  </si>
  <si>
    <t>FOB-052</t>
  </si>
  <si>
    <t>FOB-053</t>
  </si>
  <si>
    <t>FOB-054</t>
  </si>
  <si>
    <t>FOB-174</t>
  </si>
  <si>
    <t>DURAZBO 14 FRACCIONAMIENTO LA HUERTA</t>
  </si>
  <si>
    <t>JULIO CESAR GARCIA CONTRERAS</t>
  </si>
  <si>
    <t/>
  </si>
  <si>
    <t>FOB-175</t>
  </si>
  <si>
    <t>PORTAL #5 ZONA CENTRO</t>
  </si>
  <si>
    <t>73 5 14 00 EXT. 4357</t>
  </si>
  <si>
    <t>MARINA CRISTINA AGUILAR BRAVO</t>
  </si>
  <si>
    <t>FOB-176</t>
  </si>
  <si>
    <t>PASAJE DE LAS FUENTES 102 ZONA CENTRO</t>
  </si>
  <si>
    <t>VICTOR MANUEL PEREZ QUIROZ</t>
  </si>
  <si>
    <t>FOB-177</t>
  </si>
  <si>
    <t>AV. DE  LOS DEPORTES 504 COL. EL DEPORTIVO</t>
  </si>
  <si>
    <t>EDITH GARCIA SERNA</t>
  </si>
  <si>
    <t>FOB-178</t>
  </si>
  <si>
    <t>NUEZ DE LA INDIA 408 FRACC NOGALIA</t>
  </si>
  <si>
    <t>CRISTINA LIMENEZ VENTURA</t>
  </si>
  <si>
    <t>FOB-179</t>
  </si>
  <si>
    <t>FOB-180</t>
  </si>
  <si>
    <t>FOB-181</t>
  </si>
  <si>
    <t>FOB-182</t>
  </si>
  <si>
    <t>PIPILA ESQ. IGNACIO CAMARGO S/N ZONA CENTRO</t>
  </si>
  <si>
    <t>ANGELICA JIMENEZ VILLA</t>
  </si>
  <si>
    <t>FOB-183</t>
  </si>
  <si>
    <t>FOB-161</t>
  </si>
  <si>
    <t>COORDINACIÓN DE ZONA  VALLE DE SANTIAGO</t>
  </si>
  <si>
    <t>JUÁREZ NÚM 80 ZONA CENTRO, VALLE DE SANTIAGO, GTO</t>
  </si>
  <si>
    <t>SALVADOR CANO VARGAS</t>
  </si>
  <si>
    <t>FOB-162</t>
  </si>
  <si>
    <t>COORDINACIÓN DE ZONA ACÁMBARO</t>
  </si>
  <si>
    <t>AVE MORELOS 170 COLONIA CENTRO</t>
  </si>
  <si>
    <t>ACÁMBARO</t>
  </si>
  <si>
    <t>MAURA PATRICIA ORTIZ LÓPEZ</t>
  </si>
  <si>
    <t>FOB-163</t>
  </si>
  <si>
    <t>COORDINACIÓN DE ZONA SALVATIERRA</t>
  </si>
  <si>
    <t>CALLE GUILLERMO PRIETO NÚM 9</t>
  </si>
  <si>
    <t>ROBERTO ROA VELÁZQUEZ</t>
  </si>
  <si>
    <t>FOB-164</t>
  </si>
  <si>
    <t>COORDINACIÓN DE ZONA IRAPUATO</t>
  </si>
  <si>
    <t>VIALIDAD INTERIOR SOBRE AV. SIGLO XXI, NO. 412, PREDIO LOS SAUCEZ, C.P. 36547.</t>
  </si>
  <si>
    <t>JOSÉ ISRAEL GÓMEZ PINEDA</t>
  </si>
  <si>
    <t>FOB-165</t>
  </si>
  <si>
    <t>COORDINACIÓN DE ZONA ABASOLO</t>
  </si>
  <si>
    <t>CALLE RAYÓN 505</t>
  </si>
  <si>
    <t>429 6931207</t>
  </si>
  <si>
    <t>JUAN GABRIEL DIAZ TORRES</t>
  </si>
  <si>
    <t>FOB-166</t>
  </si>
  <si>
    <t>COORDINACIÓN  DE ZONA CELAYA</t>
  </si>
  <si>
    <t>MANUEL DOBLADO 102, ZONA CENTRO.</t>
  </si>
  <si>
    <t>MARÍA GICELA ESTRADA ABOYTES</t>
  </si>
  <si>
    <t>FOB-167</t>
  </si>
  <si>
    <t>COORDINACIÓN DE ZONA SALAMANCA</t>
  </si>
  <si>
    <t>CALLE ÉBANO 215 COLONIA BELLAVISTA</t>
  </si>
  <si>
    <t>464 6417113</t>
  </si>
  <si>
    <t>RAMÓN HERNÁNDEZ VÁZQUEZ</t>
  </si>
  <si>
    <t>FOB-168</t>
  </si>
  <si>
    <t>COORINACION DE ZONA IRAPUATO</t>
  </si>
  <si>
    <t>FOB-169</t>
  </si>
  <si>
    <t>COORDINACIÓN DE ZONA YURIRIA</t>
  </si>
  <si>
    <t>CALLE MIGUEL HIDALGO 202, ZONA CENTRO, C.P. 38940 YURIRIA, GTO.</t>
  </si>
  <si>
    <t>445168 5005</t>
  </si>
  <si>
    <t>JUAN MIGUEL GUZMAN VIEYRA</t>
  </si>
  <si>
    <t>FOB-170</t>
  </si>
  <si>
    <t>COORDINACIÓN DE ZONA VILLAGRÁN</t>
  </si>
  <si>
    <t>CALLE JUÁREZ ORIENTE 2, ZONA CENTRO, C.P. 38300 VILLAGRÁN, GTO.</t>
  </si>
  <si>
    <t>ANA LAURA ANAYA AGUILAR</t>
  </si>
  <si>
    <t>FOB-171</t>
  </si>
  <si>
    <t>COORDINACIÓN DE ZONA PÉNJAMO</t>
  </si>
  <si>
    <t>MORELOS NÚM 170, CENTRO C.P. 36900</t>
  </si>
  <si>
    <t>HÉCTOR PÉREZ PADRÓN</t>
  </si>
  <si>
    <t>FOB-172</t>
  </si>
  <si>
    <t>COORDINACIÓN DE ZONA CELAYA</t>
  </si>
  <si>
    <t>ITESI</t>
  </si>
  <si>
    <t>FOB-184</t>
  </si>
  <si>
    <t>ITESI  IRAPUATO COPAL</t>
  </si>
  <si>
    <t>CARR. IRAPUATO-SILAO KM 12.5,  COL. EL COPAL, C.P.36821</t>
  </si>
  <si>
    <t>(462)6067900 EXT 145</t>
  </si>
  <si>
    <t>MSI. GERARDO SORIA ELIZARRARAZ</t>
  </si>
  <si>
    <t>FOB-185</t>
  </si>
  <si>
    <t>FOB-186</t>
  </si>
  <si>
    <t>FOB-187</t>
  </si>
  <si>
    <t>FOB-188</t>
  </si>
  <si>
    <t>FOB-189</t>
  </si>
  <si>
    <t>FOB-190</t>
  </si>
  <si>
    <t>EQUIPO EN RED,*OPCIÓN PARA ESTABLER CLAVES DE USO.</t>
  </si>
  <si>
    <t>FOB-191</t>
  </si>
  <si>
    <t>EQUIPO EN RED, *COMPAGINADOR ELECTRÓNICO.</t>
  </si>
  <si>
    <t>FOB-192</t>
  </si>
  <si>
    <t>EQUIPO EN RED *DUPLEX AUTOMÁTICO.</t>
  </si>
  <si>
    <t>FOB-193</t>
  </si>
  <si>
    <t>FOB-194</t>
  </si>
  <si>
    <t>ITESI VINCULACIÓN</t>
  </si>
  <si>
    <t xml:space="preserve">FLORENCIA NO. 101 ESQ. PASEO  RESIDENCIAL CAMPESTRE IRAPUATO C.P. 36698 </t>
  </si>
  <si>
    <t>(462)6350979 EXT 102</t>
  </si>
  <si>
    <t>FOB-195</t>
  </si>
  <si>
    <t>FLORENCIA 10 ESQ. PASEO RESIDENCIAL CAMPESTRE C.P 36698</t>
  </si>
  <si>
    <t>FOB-196</t>
  </si>
  <si>
    <t>FOB-197</t>
  </si>
  <si>
    <t>FOB-198</t>
  </si>
  <si>
    <t>FOB-199</t>
  </si>
  <si>
    <t>FOB-200</t>
  </si>
  <si>
    <t>FOB-201</t>
  </si>
  <si>
    <t>ITESI CUERÁMARO</t>
  </si>
  <si>
    <t xml:space="preserve">COMPLEJO EDUCATIVO, CARRETERA CUERÁMARO MANUEL DOBLADO KM.1 </t>
  </si>
  <si>
    <t>4296942493
4296942521</t>
  </si>
  <si>
    <t>C.P. ADRIANA CERVANTES DURAN</t>
  </si>
  <si>
    <t>429 1227999</t>
  </si>
  <si>
    <t>UPG</t>
  </si>
  <si>
    <t>FOB-448</t>
  </si>
  <si>
    <t>UNIVERSIDAD POLITECNICA DE GUANAJUATO</t>
  </si>
  <si>
    <t>AV. UNIVERSIDAD SUR NO. 1001, LOCALIDAD JUAN ALONSO, SIN COLONIA,</t>
  </si>
  <si>
    <t>461 4414300 EXT 4315, 4319 Y 4316</t>
  </si>
  <si>
    <t>C.P. ALVARO MANCERA ARZATE/ LAE. JOSÉ FRANCISCO RUIZ MOSQUEDA</t>
  </si>
  <si>
    <t>FOB-449</t>
  </si>
  <si>
    <t>FOB-450</t>
  </si>
  <si>
    <t>FOB-451</t>
  </si>
  <si>
    <t>FOB-452</t>
  </si>
  <si>
    <t>CECAMED</t>
  </si>
  <si>
    <t>FOB-001</t>
  </si>
  <si>
    <t>COMISION ESTATAL DE CONCILIACIÓN Y ARBITRAJE MÉDICO JURISDICCION SANITARIA VI</t>
  </si>
  <si>
    <t>SANTA CLARA S/N, COL. LAS MISIONES, C.P. 36567, IRAPUATO, GTO.</t>
  </si>
  <si>
    <t>01-462-624-94-04 Y 05</t>
  </si>
  <si>
    <t>C.P. ARMANDO ARTURO VÁZQUEZ CASTRO</t>
  </si>
  <si>
    <t>462-624-9404</t>
  </si>
  <si>
    <t>FOB-142</t>
  </si>
  <si>
    <t>IECA ACAMBARO</t>
  </si>
  <si>
    <t>AV. CERRO DE LA SILLA NÚM. 139 COL. LOMA BONITA 2, C.P. 38160</t>
  </si>
  <si>
    <t>417 172 8180</t>
  </si>
  <si>
    <t>MA. MARIA EDITH SALGADO ZAMORA</t>
  </si>
  <si>
    <t>417 100 1313</t>
  </si>
  <si>
    <t>FOB-143</t>
  </si>
  <si>
    <t>IECA APASEO EL GRANDE</t>
  </si>
  <si>
    <t>PROL. 16 DE SEPTIEMBRE # 800 COL. CERRITO C.P. 38160</t>
  </si>
  <si>
    <t>413 158 2817</t>
  </si>
  <si>
    <t>LIC. SERGIO JAFETH RUIZ OCHOA</t>
  </si>
  <si>
    <t>461 228 4032</t>
  </si>
  <si>
    <t>FOB-144</t>
  </si>
  <si>
    <t>IECA CELAYA</t>
  </si>
  <si>
    <t>AV. PASEO DEL SOL 1000, COL. SAN FRANCISCO INFONAVIT, C.P. 38090</t>
  </si>
  <si>
    <t>461 616 4635</t>
  </si>
  <si>
    <t>ING. RAMON ALBERTO AYALA MEDINA</t>
  </si>
  <si>
    <t>477 129 8445</t>
  </si>
  <si>
    <t>FOB-145</t>
  </si>
  <si>
    <t>IECA COMONFORT</t>
  </si>
  <si>
    <t>PROL. F.I. MADERO S/N, EMPALME ESCOBEDO, C.P. 38210</t>
  </si>
  <si>
    <t>412 156 2911</t>
  </si>
  <si>
    <t>LIC. SILVIA ESTHER MARGAIZ DE LA LUZ</t>
  </si>
  <si>
    <t>412 143 2111</t>
  </si>
  <si>
    <t>FOB-146</t>
  </si>
  <si>
    <t>IECA IRAPUATO</t>
  </si>
  <si>
    <t>AV. ARANDAS NO. 1855, FRAC. J. DE SAN ANTONIO , C.P. 36660</t>
  </si>
  <si>
    <t>462 623 3061</t>
  </si>
  <si>
    <t>DR. CRISTIAN MAURICIO RODRIGUEZ MUÑOZ</t>
  </si>
  <si>
    <t>477 140 0321</t>
  </si>
  <si>
    <t>FOB-147</t>
  </si>
  <si>
    <t>IECA JERECUARO</t>
  </si>
  <si>
    <t>CJON. DEL ZAPOTE NÚM. 65, SALIDA A APASEO EL ALTO, COL. LOS LAURELES, C.P. 38540</t>
  </si>
  <si>
    <t>421 476 0454</t>
  </si>
  <si>
    <t>JERECUARO</t>
  </si>
  <si>
    <t>C.P. MARIA ESTHER MORENO MANDUJANO</t>
  </si>
  <si>
    <t>417 103 4760</t>
  </si>
  <si>
    <t>FOB-148</t>
  </si>
  <si>
    <t>IECA MOROLEON</t>
  </si>
  <si>
    <t>CARR. MOROLEÓN QUIAHUYO KM. 3 JUNTO NUEVA DEPORTIVA, C.P. 38800</t>
  </si>
  <si>
    <t>445 458 0679</t>
  </si>
  <si>
    <t>C.P. MARÍA GUADALUPE LÓPEZ OLVERA</t>
  </si>
  <si>
    <t>445 152 2155</t>
  </si>
  <si>
    <t>FOB-149</t>
  </si>
  <si>
    <t>IECA PENJAMO</t>
  </si>
  <si>
    <t>CAMINO VIEJO A CHURIPITZEO, S/N, C.P. 36900</t>
  </si>
  <si>
    <t xml:space="preserve">469 692 4417 </t>
  </si>
  <si>
    <t>ING. HERACLIO RAYMUNDO ALVARADO RAYA</t>
  </si>
  <si>
    <t>469 697 3836</t>
  </si>
  <si>
    <t>FOB-150</t>
  </si>
  <si>
    <t>IECA SALVATIERRA</t>
  </si>
  <si>
    <t>UNIDAD 9 DE DICIEMBRE S/N ESTACIÓN DEL FERROCARRIL, C.P. 38900</t>
  </si>
  <si>
    <t>466 663 2845</t>
  </si>
  <si>
    <t>C.P. JOSE FRANCISCO ZAVALA NIGOA</t>
  </si>
  <si>
    <t>466 663 4470</t>
  </si>
  <si>
    <t>FOB-151</t>
  </si>
  <si>
    <t>IECA YURIRIA</t>
  </si>
  <si>
    <t>AGUSTÍN MELGAR S/N, COL. CRUZ GRANDE, C.P. 38940</t>
  </si>
  <si>
    <t xml:space="preserve">445 168 4000 </t>
  </si>
  <si>
    <t>LIC. MA SOLEDAD RICO GOMEZ</t>
  </si>
  <si>
    <t>417 106 8908</t>
  </si>
  <si>
    <t>FOB-152</t>
  </si>
  <si>
    <t>IECA CORONEO</t>
  </si>
  <si>
    <t>ING. MARIANO GARCÍA ZELA #690, COL. EL CALVARIO, C.P. 38590</t>
  </si>
  <si>
    <t>421 473 0415</t>
  </si>
  <si>
    <t>LIC. GUILLERMO ARTURO ANDRADE GONZALEZ</t>
  </si>
  <si>
    <t>477 141 2190</t>
  </si>
  <si>
    <t>FOB-153</t>
  </si>
  <si>
    <t>IECA SALAMANCA VALTIERRILLA</t>
  </si>
  <si>
    <t>PROLONGACIÓN 5 DE FEBRERO S/N, COMUNIDAD DE VALTIERRILLA, C.P. 37881</t>
  </si>
  <si>
    <t>464 656 3397</t>
  </si>
  <si>
    <t xml:space="preserve">SALAMANCA    </t>
  </si>
  <si>
    <t>LIC. CLAUDIA JULIANA JIMENEZ ALBERT</t>
  </si>
  <si>
    <t>462 130 1759</t>
  </si>
  <si>
    <t>FOB-154</t>
  </si>
  <si>
    <t>IECA SALAMANCAALTA ESPECIALIDAD</t>
  </si>
  <si>
    <t xml:space="preserve">BLVD. MEXICO-JAPON NO. 130 PREDIO LAS CRUCITAS C.P. 36875 </t>
  </si>
  <si>
    <t>464 688 1020</t>
  </si>
  <si>
    <t>ARQ. LUIS ALONSO MAGALLON PAULINO</t>
  </si>
  <si>
    <t>462 140 9411</t>
  </si>
  <si>
    <t>FOB-155</t>
  </si>
  <si>
    <t>IECA SANTIAGO MARAVATIO</t>
  </si>
  <si>
    <t>CALZADA INDEPENDENCIA NÚM. 38, C.P. 38790</t>
  </si>
  <si>
    <t>466 451 0478</t>
  </si>
  <si>
    <t>LIC. ELVIA   RODRIGUEZ  MARTINEZ</t>
  </si>
  <si>
    <t>445 105 3995</t>
  </si>
  <si>
    <t>FOB-156</t>
  </si>
  <si>
    <t>IECA TARANDACUAO</t>
  </si>
  <si>
    <t>BLVD. LUÍS DONALDO COLOSIO 550, C.P.38790</t>
  </si>
  <si>
    <t>421 474 1021</t>
  </si>
  <si>
    <t>LIC. JOSE DE JESUS RODRIGUEZ</t>
  </si>
  <si>
    <t>421 462 0530</t>
  </si>
  <si>
    <t>FOB-157</t>
  </si>
  <si>
    <t>IECA VILLAGRAN</t>
  </si>
  <si>
    <t>AVE. CECYTEG # 117 ZONA CENTRO C.P. 38260</t>
  </si>
  <si>
    <t>411 165 0707</t>
  </si>
  <si>
    <t>LIC. ANA MARIA RANGEL FRIAS</t>
  </si>
  <si>
    <t>464 120 5239</t>
  </si>
  <si>
    <t>FOB-158</t>
  </si>
  <si>
    <t>DIRECCIÓN GENERAL IRAPUATO</t>
  </si>
  <si>
    <t>VIALIDAD INTERIOR SOBRE AVENIDA SIGLO XXI NO. 4125 PREDIO LOS SAUCES 6TO PISO</t>
  </si>
  <si>
    <t xml:space="preserve">462 625 4076                 </t>
  </si>
  <si>
    <t>C.P. ADRIANA CHAIREZ JIMENEZ</t>
  </si>
  <si>
    <t>462 607 4535</t>
  </si>
  <si>
    <t>FOB-159</t>
  </si>
  <si>
    <t>IECA IRAPUATO PARQUE TECNOLOGÍCO AGRO BIO TEG</t>
  </si>
  <si>
    <t>AV. CAMINO REAL GUANAJUATO S/N PREDIO LOS SAUCES</t>
  </si>
  <si>
    <t>462 606 9251</t>
  </si>
  <si>
    <t>C.P. ANTONIO RAMIREZ GARCIA</t>
  </si>
  <si>
    <t>462 628 4402</t>
  </si>
  <si>
    <t>FOB-160</t>
  </si>
  <si>
    <t>462 625 42 60</t>
  </si>
  <si>
    <t>UTSV</t>
  </si>
  <si>
    <t>FOB-469</t>
  </si>
  <si>
    <t>UNIVERSIDAD TECNOLOGICA DE SALAMANCA EDIFICIO A</t>
  </si>
  <si>
    <t>AV. UNIVERSIDAD TECNOLOGICA NO. 200 COL. CIUDAD BAJIO</t>
  </si>
  <si>
    <t>ADRIANA ALMANZA</t>
  </si>
  <si>
    <t>FOB-470</t>
  </si>
  <si>
    <t>PAOLA SARAI MORALES</t>
  </si>
  <si>
    <t>FOB-471</t>
  </si>
  <si>
    <t>XOCHITL BEATRIZ MARTINEZ</t>
  </si>
  <si>
    <t>FOB-472</t>
  </si>
  <si>
    <t>UNIVERSIDAD TECNOLOGICA DE SALAMANCA CENTRO DE INVESTIGACION Y CONSULTA</t>
  </si>
  <si>
    <t>LILIANA CARRASCO</t>
  </si>
  <si>
    <t>FOB-467</t>
  </si>
  <si>
    <t>SUCURSAL CELAYA</t>
  </si>
  <si>
    <t>MANUEL DOBLADO NO..102 2DO. PISO COL. CENTRO</t>
  </si>
  <si>
    <t>014611598100 ext. 109</t>
  </si>
  <si>
    <t>SAMUEL HERNANDEZ RUEDA</t>
  </si>
  <si>
    <t>(461)1598100</t>
  </si>
  <si>
    <t>FOB-468</t>
  </si>
  <si>
    <t>SUCURSAL  IRAPUATO</t>
  </si>
  <si>
    <t>BLVD DIAZ ORDAZ  NO. 3274 COL. LAS REYNAS</t>
  </si>
  <si>
    <t>01462 635 2444</t>
  </si>
  <si>
    <t>ELOY MARTINEZ HERNANDEZ</t>
  </si>
  <si>
    <t>(462) 635 2444</t>
  </si>
  <si>
    <t>FOB-523</t>
  </si>
  <si>
    <t>SUCURSAL DOLORES HIDALGO</t>
  </si>
  <si>
    <t>MANUEL DOBLADO NO.102 2DO. PISO COL. CENTRO</t>
  </si>
  <si>
    <t>(461) 1598100</t>
  </si>
  <si>
    <t>JAVIER ALJANDRO GOVEA</t>
  </si>
  <si>
    <t>(418) 182 32 60</t>
  </si>
  <si>
    <t>FOB-524</t>
  </si>
  <si>
    <t>SUCURSAL SAN JOSE ITURBIDE</t>
  </si>
  <si>
    <t>5 DE MAYO NO. 352, COL. CENTRO</t>
  </si>
  <si>
    <t>JORGE ADRIAN ROJAS ORTIZ</t>
  </si>
  <si>
    <t>(419) 198 11 68</t>
  </si>
  <si>
    <t>FOB-525</t>
  </si>
  <si>
    <t>SUCURSAL MOROLEON</t>
  </si>
  <si>
    <t>PROL. AMERICA NO.855 3ER.PISO COL. PROGRESO</t>
  </si>
  <si>
    <t>(445) 4574477</t>
  </si>
  <si>
    <t>DANIEL OROZCO LEON</t>
  </si>
  <si>
    <t>(445) 457 4477</t>
  </si>
  <si>
    <t>FOB-205</t>
  </si>
  <si>
    <t xml:space="preserve">SUBPROCURADURIA REGION B </t>
  </si>
  <si>
    <t>BLVD FAJA DE ORO 1502 COLONIA GUADALUPE C.P. 367749 SALAMANCA GUANAJUATO</t>
  </si>
  <si>
    <t>FOB-206</t>
  </si>
  <si>
    <t>SUBPROCURADURIA REGION B / COORDINACIÓN VERIFICACIÓN NORMATIVA</t>
  </si>
  <si>
    <t>FOB-207</t>
  </si>
  <si>
    <t>DIRECCIÓN DE PARTICIPACIÓN Y CORRESPONSABILIDAD SOCIAL</t>
  </si>
  <si>
    <t>CENTRO DE GOBIERNO DE IRAPAUTO 3ER PISO; VIALIDAD INTERIOR, SOBRE AV. SIGLO XXI NO. 412, C.P. 36823</t>
  </si>
  <si>
    <t>FOB-208</t>
  </si>
  <si>
    <t xml:space="preserve">DIRECCION DE ADMINISTRACIÓN Y DESARROLLO INSTITUCIONAL Y  ORGANO INTERNO DE CONTROL </t>
  </si>
  <si>
    <t>BLVD. FAJA DE ORO #1502 COLONIA GUADALUPE C.P. 26749 SALAMANCA</t>
  </si>
  <si>
    <t>FOB-209</t>
  </si>
  <si>
    <t xml:space="preserve">DIRECCION DE ADMINISTRACIÓN Y DESARROLLO INSTITUCIONAL </t>
  </si>
  <si>
    <t>CENTRO DE GOBIERNO DE IRAPUATO 3ER PISO; VIALIDAD INTERIOR, SOBRE AV. SIGLO XXI NO. 412, C.P. 36823</t>
  </si>
  <si>
    <t>FOB-513</t>
  </si>
  <si>
    <t>SUBPROCURADURIA REGION B / COORDINACION DE DENUNCIA, PROCEDIMIENTOS JURÍDICOS ADMINISTRATIVOS Y DE RECOMENDACIONES</t>
  </si>
  <si>
    <t>FOB-526</t>
  </si>
  <si>
    <t>CENTRO DE CONCILIACIÓN LABORAL OFICINA IRAPUATO</t>
  </si>
  <si>
    <t>GÉNOVA #121 COL. RESIDENCIAL CAMPESTRE.</t>
  </si>
  <si>
    <t>462 590 8734</t>
  </si>
  <si>
    <t>VICTOR HUGO TREJO VILLAFAÑA</t>
  </si>
  <si>
    <t>FOB-527</t>
  </si>
  <si>
    <t>CENTRO DE CONCILIACIÓN LABORAL OFICINA CELAYA</t>
  </si>
  <si>
    <t>AV. HENRY DUNANT #131, COL. ROSALINDA.</t>
  </si>
  <si>
    <t>461 107 3041</t>
  </si>
  <si>
    <t>ARIADNA AGUIRRE DE LA VEGA</t>
  </si>
  <si>
    <t>FOB-528</t>
  </si>
  <si>
    <t>PROLONGACIÓN AVE. PERAL #1901. COMUNIDAD DE TROJES. CELAYA. CP. 38143</t>
  </si>
  <si>
    <t xml:space="preserve"> 461 156 7006</t>
  </si>
  <si>
    <t xml:space="preserve"> CELAYA </t>
  </si>
  <si>
    <t>MA. DE LA LUZ HERNANDEZ</t>
  </si>
  <si>
    <t>FOB-529</t>
  </si>
  <si>
    <t>PLANTEL CELAYA II</t>
  </si>
  <si>
    <t>MANUEL SANDOVAL VALLARTA #100. COMUNIDAD EJIDO DE YUSTIS. CELAYA</t>
  </si>
  <si>
    <t>ROSA MARÍA MORALES SOTELO</t>
  </si>
  <si>
    <t>FOB-530</t>
  </si>
  <si>
    <t>PLANTEL CELAYA III</t>
  </si>
  <si>
    <t>CALLE VILLA DEL PENSAMIENTO #400, EJIDO SANTA MARIA DEL REFUGIO, CELAYA, GTO.</t>
  </si>
  <si>
    <t xml:space="preserve"> 461 160 4287</t>
  </si>
  <si>
    <t>ADRIANA FLORES GOMEZ</t>
  </si>
  <si>
    <t>FOB-531</t>
  </si>
  <si>
    <t>PLANTEL RINCON DE TAMAYO</t>
  </si>
  <si>
    <t>CARRETERA RINCÓN DE TAMAYO- LAS CANOAS KM. 1.5 C.P. 38150
RINCÓN DE TAMAYO, GUANAJUATO</t>
  </si>
  <si>
    <t xml:space="preserve"> 461 662 1481          461 662 0565  </t>
  </si>
  <si>
    <t>JOSÉ RICARDO ELGUERA MENDOZA</t>
  </si>
  <si>
    <t>FOB-532</t>
  </si>
  <si>
    <t>FOB-533</t>
  </si>
  <si>
    <t>PLANTEL SAN JUAN DE LA VEGA</t>
  </si>
  <si>
    <t xml:space="preserve">PROL. ALDAMA ESQUINA MADERO COL. SAN ANTONIO GALLARDO. SAN JUAN DE LA VEGA. C.P. 38100
CELAYA, GUANAJUATO. </t>
  </si>
  <si>
    <t xml:space="preserve"> 461 154 0286
461 154 0682</t>
  </si>
  <si>
    <t>BLANCA ESTHER MARTÍNEZ TORRES</t>
  </si>
  <si>
    <t>FOB-534</t>
  </si>
  <si>
    <t>FOB-535</t>
  </si>
  <si>
    <t>PLANTEL SAN MIGUEL OCTOPOAN</t>
  </si>
  <si>
    <t>AV. 16 DE SEPTIEMBRE ESQ., PROLONGACIÓN COLÓN S/N ZONA CENTRO. SAN MIGUEL OCTOPAN. CELAYA. CP. 38130</t>
  </si>
  <si>
    <t xml:space="preserve">  461 618 1063</t>
  </si>
  <si>
    <t>MIROSLEVICH MARTÍNEZ ARVIZU</t>
  </si>
  <si>
    <t>FOB-536</t>
  </si>
  <si>
    <t>FOB-537</t>
  </si>
  <si>
    <t>FOB-538</t>
  </si>
  <si>
    <t>UNIDEG IRAPUATO</t>
  </si>
  <si>
    <t>HERMOSILLO 335 ESQ. MEXICALI, FRACC. JARDINES DE LA HACIENDA C.P. 36515</t>
  </si>
  <si>
    <t>462 625 57 74</t>
  </si>
  <si>
    <t>MTRO. ISMEL GUTIÉRREZ LÓPEZ</t>
  </si>
  <si>
    <t>477 724 23 69</t>
  </si>
  <si>
    <t>C</t>
  </si>
  <si>
    <t>FOC-001</t>
  </si>
  <si>
    <t>CASA CIUDADANA</t>
  </si>
  <si>
    <t>PASEO DE LA PRESA # 158, COL. CENTRO</t>
  </si>
  <si>
    <t>473 73 53500 Ext 3068</t>
  </si>
  <si>
    <t>FOC-002</t>
  </si>
  <si>
    <t>NÚMERO DE CONTROL INTERNO DSG</t>
  </si>
  <si>
    <t>SERVICIO</t>
  </si>
  <si>
    <t xml:space="preserve">ENCARGADA (O) </t>
  </si>
  <si>
    <t>TELÉFONO ENCARGADA (O)</t>
  </si>
  <si>
    <t>MAXIMO PROYECTADO POR AÑO</t>
  </si>
  <si>
    <t>MINIMO PROYECTADO POR AÑO</t>
  </si>
  <si>
    <t xml:space="preserve">C </t>
  </si>
  <si>
    <t>ENMICADO</t>
  </si>
  <si>
    <t>ENGC-001</t>
  </si>
  <si>
    <t>PASEO DE LA PRESA # 158, COL CENTRO</t>
  </si>
  <si>
    <t>ENGARGOLADO</t>
  </si>
  <si>
    <t>KATYA VERÓNICA VILLALOBOS</t>
  </si>
  <si>
    <t>ENMC-001</t>
  </si>
  <si>
    <t>CENTRO DE COPIADO</t>
  </si>
  <si>
    <t xml:space="preserve">   * SE REQUIERE PERSONAL  DE 9:00 A 17:HRS PARA PRESTAR EL SERVICIO DE FOTOCOPIADO, ENMICADO Y ENGARGOLADO, CONSIDERANDO:</t>
  </si>
  <si>
    <t xml:space="preserve">   * QUE EL COSTO POR COPIA DEBE INCLUIR PAPEL</t>
  </si>
  <si>
    <t xml:space="preserve">   * QUE EL COSTO POR EL SERVICIO DE ENMICADO Y ENGARGOLADO DEBE CONSIDERAR LOS CONSUMIBLES</t>
  </si>
  <si>
    <t xml:space="preserve">   * LOS EQUIPOS REQUIEREN GABINETE PARA SU INSTALACIÓN</t>
  </si>
  <si>
    <t xml:space="preserve">ANEXO IV ZONA B </t>
  </si>
  <si>
    <t>ANEXO IV ZONA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</si>
</sst>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[$-80A]d&quot; de &quot;mmmm&quot; de &quot;yyyy;@"/>
    <numFmt numFmtId="167" formatCode="_-* #,##0_-;\-* #,##0_-;_-* &quot;-&quot;??_-;_-@_-"/>
    <numFmt numFmtId="168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sz val="9"/>
      <color indexed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rgb="FF22222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name val="Calibri"/>
      <family val="2"/>
      <scheme val="minor"/>
    </font>
    <font>
      <sz val="10"/>
      <name val="Calibri Light"/>
      <family val="2"/>
      <scheme val="major"/>
    </font>
    <font>
      <sz val="10"/>
      <name val="Calibri"/>
      <family val="2"/>
      <scheme val="minor"/>
    </font>
    <font>
      <b/>
      <sz val="9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69">
    <xf numFmtId="0" fontId="0" fillId="0" borderId="0" xfId="0"/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1" xfId="0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8" fillId="0" borderId="0" xfId="0" applyFont="1" applyFill="1"/>
    <xf numFmtId="0" fontId="7" fillId="0" borderId="1" xfId="3" applyFont="1" applyFill="1" applyBorder="1" applyAlignment="1">
      <alignment horizontal="justify" vertical="top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left" vertical="top" wrapText="1"/>
    </xf>
    <xf numFmtId="167" fontId="7" fillId="0" borderId="1" xfId="18" applyNumberFormat="1" applyFont="1" applyFill="1" applyBorder="1" applyAlignment="1">
      <alignment vertical="center" wrapText="1"/>
    </xf>
    <xf numFmtId="0" fontId="7" fillId="0" borderId="1" xfId="3" applyFont="1" applyFill="1" applyBorder="1" applyAlignment="1">
      <alignment horizontal="justify" vertical="center" wrapText="1"/>
    </xf>
    <xf numFmtId="0" fontId="5" fillId="2" borderId="1" xfId="3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166" fontId="7" fillId="0" borderId="1" xfId="3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3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44" fontId="10" fillId="0" borderId="1" xfId="0" applyNumberFormat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4" xfId="3" applyFont="1" applyFill="1" applyBorder="1" applyAlignment="1">
      <alignment horizontal="center" vertical="center"/>
    </xf>
    <xf numFmtId="0" fontId="7" fillId="0" borderId="0" xfId="3" applyFont="1" applyFill="1" applyAlignment="1">
      <alignment horizontal="justify"/>
    </xf>
    <xf numFmtId="0" fontId="7" fillId="0" borderId="1" xfId="41" applyFont="1" applyFill="1" applyBorder="1" applyAlignment="1">
      <alignment horizontal="left" vertical="center" wrapText="1"/>
    </xf>
    <xf numFmtId="0" fontId="7" fillId="0" borderId="0" xfId="3" applyFont="1" applyFill="1"/>
    <xf numFmtId="0" fontId="6" fillId="0" borderId="1" xfId="4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1" xfId="78" applyFont="1" applyFill="1" applyBorder="1" applyAlignment="1">
      <alignment horizontal="center" vertical="center" wrapText="1"/>
    </xf>
    <xf numFmtId="0" fontId="8" fillId="0" borderId="1" xfId="78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/>
    </xf>
    <xf numFmtId="0" fontId="6" fillId="0" borderId="1" xfId="82" applyFont="1" applyFill="1" applyBorder="1" applyAlignment="1">
      <alignment horizontal="center" vertical="center" wrapText="1"/>
    </xf>
    <xf numFmtId="0" fontId="7" fillId="0" borderId="1" xfId="82" applyFont="1" applyFill="1" applyBorder="1" applyAlignment="1">
      <alignment horizontal="left" vertical="center" wrapText="1"/>
    </xf>
    <xf numFmtId="0" fontId="7" fillId="0" borderId="1" xfId="82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5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8" fillId="0" borderId="1" xfId="81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2" fontId="10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3" fontId="7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>
      <alignment horizontal="left" vertical="top" wrapText="1"/>
    </xf>
    <xf numFmtId="0" fontId="7" fillId="0" borderId="0" xfId="3" applyFont="1" applyFill="1" applyAlignment="1">
      <alignment horizontal="center" vertical="center"/>
    </xf>
    <xf numFmtId="0" fontId="7" fillId="0" borderId="1" xfId="4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3" applyFont="1" applyFill="1" applyBorder="1" applyAlignment="1">
      <alignment horizontal="left" wrapText="1"/>
    </xf>
    <xf numFmtId="0" fontId="7" fillId="0" borderId="1" xfId="3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1" xfId="3" applyFont="1" applyFill="1" applyBorder="1" applyAlignment="1" applyProtection="1">
      <alignment horizontal="center" vertical="center" wrapText="1"/>
      <protection locked="0"/>
    </xf>
    <xf numFmtId="0" fontId="7" fillId="0" borderId="1" xfId="3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vertical="center"/>
    </xf>
    <xf numFmtId="43" fontId="7" fillId="0" borderId="1" xfId="5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168" fontId="7" fillId="0" borderId="1" xfId="5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5" fillId="2" borderId="1" xfId="3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3" applyNumberFormat="1" applyFont="1" applyFill="1" applyBorder="1" applyAlignment="1">
      <alignment horizontal="center" vertical="center" wrapText="1"/>
    </xf>
    <xf numFmtId="0" fontId="7" fillId="0" borderId="0" xfId="3" applyFont="1"/>
    <xf numFmtId="3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3" fontId="8" fillId="0" borderId="1" xfId="21" applyNumberFormat="1" applyFont="1" applyFill="1" applyBorder="1" applyAlignment="1">
      <alignment horizontal="center" vertical="center"/>
    </xf>
    <xf numFmtId="0" fontId="7" fillId="0" borderId="1" xfId="82" applyFont="1" applyFill="1" applyBorder="1" applyAlignment="1">
      <alignment horizontal="center" vertical="center" wrapText="1"/>
    </xf>
    <xf numFmtId="44" fontId="7" fillId="0" borderId="1" xfId="5" applyFont="1" applyFill="1" applyBorder="1" applyAlignment="1">
      <alignment horizontal="left" vertical="center" wrapText="1"/>
    </xf>
    <xf numFmtId="0" fontId="7" fillId="0" borderId="0" xfId="0" applyFont="1" applyFill="1"/>
    <xf numFmtId="0" fontId="6" fillId="0" borderId="1" xfId="1" applyFont="1" applyFill="1" applyBorder="1" applyAlignment="1">
      <alignment horizontal="center" vertical="center"/>
    </xf>
    <xf numFmtId="0" fontId="7" fillId="0" borderId="1" xfId="82" applyFont="1" applyFill="1" applyBorder="1" applyAlignment="1" applyProtection="1">
      <alignment horizontal="left" vertical="center" wrapText="1"/>
      <protection locked="0"/>
    </xf>
    <xf numFmtId="3" fontId="7" fillId="0" borderId="1" xfId="2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7" fillId="0" borderId="1" xfId="3" applyFont="1" applyFill="1" applyBorder="1" applyAlignment="1" applyProtection="1">
      <alignment vertical="center" wrapText="1"/>
      <protection locked="0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3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78" applyFont="1" applyFill="1" applyBorder="1" applyAlignment="1">
      <alignment horizontal="left" vertical="center"/>
    </xf>
    <xf numFmtId="0" fontId="8" fillId="0" borderId="1" xfId="78" applyFont="1" applyFill="1" applyBorder="1" applyAlignment="1">
      <alignment horizontal="center" vertical="center" wrapText="1"/>
    </xf>
    <xf numFmtId="0" fontId="8" fillId="0" borderId="1" xfId="78" applyFont="1" applyFill="1" applyBorder="1" applyAlignment="1">
      <alignment horizontal="left" vertical="center" wrapText="1"/>
    </xf>
    <xf numFmtId="43" fontId="7" fillId="0" borderId="1" xfId="5" applyNumberFormat="1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7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84" applyFont="1" applyFill="1" applyBorder="1" applyAlignment="1">
      <alignment horizontal="center" vertical="center"/>
    </xf>
    <xf numFmtId="44" fontId="7" fillId="0" borderId="1" xfId="5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4" fontId="7" fillId="0" borderId="1" xfId="5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left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44" fontId="7" fillId="0" borderId="0" xfId="5" applyFont="1" applyFill="1" applyBorder="1" applyAlignment="1">
      <alignment horizontal="left" vertical="center" wrapText="1"/>
    </xf>
    <xf numFmtId="44" fontId="7" fillId="0" borderId="0" xfId="5" applyFont="1" applyFill="1" applyBorder="1" applyAlignment="1">
      <alignment vertical="center"/>
    </xf>
    <xf numFmtId="0" fontId="7" fillId="0" borderId="0" xfId="0" applyFont="1" applyFill="1" applyBorder="1"/>
    <xf numFmtId="0" fontId="7" fillId="0" borderId="1" xfId="71" applyFont="1" applyFill="1" applyBorder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18" fillId="0" borderId="0" xfId="3" applyFont="1"/>
    <xf numFmtId="0" fontId="5" fillId="2" borderId="4" xfId="3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5" fillId="2" borderId="7" xfId="3" applyNumberFormat="1" applyFont="1" applyFill="1" applyBorder="1" applyAlignment="1">
      <alignment horizontal="center" vertical="center" wrapText="1"/>
    </xf>
    <xf numFmtId="0" fontId="9" fillId="0" borderId="0" xfId="0" applyFont="1"/>
    <xf numFmtId="14" fontId="7" fillId="0" borderId="1" xfId="3" applyNumberFormat="1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 wrapText="1"/>
    </xf>
    <xf numFmtId="3" fontId="19" fillId="0" borderId="1" xfId="83" applyNumberFormat="1" applyFont="1" applyFill="1" applyBorder="1" applyAlignment="1">
      <alignment horizontal="center" vertical="center" wrapText="1"/>
    </xf>
    <xf numFmtId="44" fontId="8" fillId="0" borderId="1" xfId="81" applyFont="1" applyBorder="1"/>
    <xf numFmtId="0" fontId="18" fillId="0" borderId="0" xfId="3" applyFont="1" applyFill="1"/>
    <xf numFmtId="3" fontId="7" fillId="0" borderId="0" xfId="3" applyNumberFormat="1" applyFont="1"/>
    <xf numFmtId="3" fontId="6" fillId="0" borderId="0" xfId="3" applyNumberFormat="1" applyFont="1" applyAlignment="1">
      <alignment horizontal="center" vertical="center"/>
    </xf>
    <xf numFmtId="0" fontId="5" fillId="2" borderId="7" xfId="3" applyFont="1" applyFill="1" applyBorder="1" applyAlignment="1">
      <alignment horizontal="center" vertical="center" wrapText="1"/>
    </xf>
    <xf numFmtId="0" fontId="20" fillId="0" borderId="0" xfId="3" applyFont="1"/>
    <xf numFmtId="0" fontId="6" fillId="4" borderId="1" xfId="3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left" vertical="center" wrapText="1"/>
    </xf>
    <xf numFmtId="3" fontId="6" fillId="4" borderId="1" xfId="3" applyNumberFormat="1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49" fontId="6" fillId="0" borderId="0" xfId="3" applyNumberFormat="1" applyFont="1" applyAlignment="1">
      <alignment horizontal="center"/>
    </xf>
    <xf numFmtId="0" fontId="6" fillId="0" borderId="0" xfId="3" applyFont="1"/>
    <xf numFmtId="0" fontId="8" fillId="0" borderId="0" xfId="0" applyFont="1" applyBorder="1"/>
    <xf numFmtId="0" fontId="15" fillId="0" borderId="4" xfId="0" applyFont="1" applyBorder="1" applyAlignment="1">
      <alignment horizontal="center"/>
    </xf>
    <xf numFmtId="3" fontId="15" fillId="0" borderId="4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3" fontId="15" fillId="0" borderId="0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</cellXfs>
  <cellStyles count="85">
    <cellStyle name="Estilo 1" xfId="18"/>
    <cellStyle name="Excel Built-in Normal" xfId="20"/>
    <cellStyle name="Hipervínculo" xfId="84" builtinId="8"/>
    <cellStyle name="Millares 2" xfId="21"/>
    <cellStyle name="Moneda" xfId="81" builtinId="4"/>
    <cellStyle name="Moneda 2" xfId="5"/>
    <cellStyle name="Moneda 2 2" xfId="22"/>
    <cellStyle name="Moneda 2 2 2" xfId="23"/>
    <cellStyle name="Moneda 2 2 2 2" xfId="24"/>
    <cellStyle name="Moneda 2 2_ANEXO III-A " xfId="25"/>
    <cellStyle name="Moneda 2_ANEXO III-A " xfId="26"/>
    <cellStyle name="Moneda 3" xfId="9"/>
    <cellStyle name="Moneda 3 2" xfId="27"/>
    <cellStyle name="Moneda 3 2 2" xfId="28"/>
    <cellStyle name="Moneda 3 2 3" xfId="29"/>
    <cellStyle name="Moneda 3 2_ANEXO III-A " xfId="30"/>
    <cellStyle name="Moneda 3 3" xfId="31"/>
    <cellStyle name="Moneda 3 4" xfId="32"/>
    <cellStyle name="Moneda 3_ANEXO III-A " xfId="33"/>
    <cellStyle name="Moneda 4" xfId="34"/>
    <cellStyle name="Moneda 4 2" xfId="35"/>
    <cellStyle name="Moneda 5" xfId="36"/>
    <cellStyle name="Moneda 5 2" xfId="37"/>
    <cellStyle name="Moneda 6" xfId="38"/>
    <cellStyle name="Moneda 7" xfId="10"/>
    <cellStyle name="Moneda 8 2" xfId="79"/>
    <cellStyle name="Moneda 9" xfId="77"/>
    <cellStyle name="Normal" xfId="0" builtinId="0"/>
    <cellStyle name="Normal 10" xfId="39"/>
    <cellStyle name="Normal 10 2" xfId="40"/>
    <cellStyle name="Normal 10 2 2" xfId="41"/>
    <cellStyle name="Normal 10 3" xfId="42"/>
    <cellStyle name="Normal 11" xfId="43"/>
    <cellStyle name="Normal 11 2" xfId="44"/>
    <cellStyle name="Normal 11 2 2" xfId="45"/>
    <cellStyle name="Normal 11 3" xfId="46"/>
    <cellStyle name="Normal 12" xfId="3"/>
    <cellStyle name="Normal 12 2" xfId="82"/>
    <cellStyle name="Normal 13" xfId="47"/>
    <cellStyle name="Normal 13 2" xfId="11"/>
    <cellStyle name="Normal 14" xfId="48"/>
    <cellStyle name="Normal 15" xfId="19"/>
    <cellStyle name="Normal 15 2" xfId="80"/>
    <cellStyle name="Normal 16" xfId="6"/>
    <cellStyle name="Normal 18" xfId="78"/>
    <cellStyle name="Normal 2" xfId="1"/>
    <cellStyle name="Normal 2 2" xfId="12"/>
    <cellStyle name="Normal 2 2 2" xfId="13"/>
    <cellStyle name="Normal 2 3" xfId="4"/>
    <cellStyle name="Normal 2 4" xfId="14"/>
    <cellStyle name="Normal 3" xfId="8"/>
    <cellStyle name="Normal 3 2" xfId="7"/>
    <cellStyle name="Normal 3 2 2" xfId="49"/>
    <cellStyle name="Normal 3 2 2 2" xfId="50"/>
    <cellStyle name="Normal 3 2 2 2 2" xfId="51"/>
    <cellStyle name="Normal 3 2 2 3" xfId="52"/>
    <cellStyle name="Normal 3 2 2_ANEXO III-A " xfId="15"/>
    <cellStyle name="Normal 3 2 3" xfId="53"/>
    <cellStyle name="Normal 3 2_ANEXO III-A " xfId="54"/>
    <cellStyle name="Normal 4" xfId="55"/>
    <cellStyle name="Normal 5" xfId="56"/>
    <cellStyle name="Normal 5 2" xfId="57"/>
    <cellStyle name="Normal 5 2 2" xfId="58"/>
    <cellStyle name="Normal 5 2 2 2" xfId="59"/>
    <cellStyle name="Normal 5 2 2 2 2" xfId="16"/>
    <cellStyle name="Normal 5 2 3" xfId="60"/>
    <cellStyle name="Normal 5 3" xfId="61"/>
    <cellStyle name="Normal 5 3 2" xfId="62"/>
    <cellStyle name="Normal 5 3 2 2" xfId="63"/>
    <cellStyle name="Normal 5 3 2 2 2" xfId="64"/>
    <cellStyle name="Normal 5 3 2 3" xfId="65"/>
    <cellStyle name="Normal 5 3 3" xfId="66"/>
    <cellStyle name="Normal 6" xfId="67"/>
    <cellStyle name="Normal 6 2" xfId="68"/>
    <cellStyle name="Normal 6 2 2" xfId="69"/>
    <cellStyle name="Normal 6 3" xfId="70"/>
    <cellStyle name="Normal 7" xfId="2"/>
    <cellStyle name="Normal 8" xfId="71"/>
    <cellStyle name="Normal 8 2" xfId="72"/>
    <cellStyle name="Normal 8 3" xfId="73"/>
    <cellStyle name="Normal 9" xfId="74"/>
    <cellStyle name="Normal 9 2" xfId="75"/>
    <cellStyle name="Normal 9 2 2" xfId="76"/>
    <cellStyle name="Normal 9 3" xfId="17"/>
    <cellStyle name="Porcentaje" xfId="83" builtinId="5"/>
  </cellStyles>
  <dxfs count="2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68D9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IECA+SILAO&amp;oq=IECA+SILAO&amp;aqs=chrome..69i57j0l7.2142j0j8&amp;sourceid=chrome&amp;ie=UTF-8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../Users/MVerdin/tel/477%20267%203700%20%20%20%20%20%20%20%20%20%20477%20711%208070" TargetMode="External"/><Relationship Id="rId2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860"/>
  <sheetViews>
    <sheetView workbookViewId="0">
      <selection activeCell="I597" sqref="I597"/>
    </sheetView>
  </sheetViews>
  <sheetFormatPr baseColWidth="10" defaultRowHeight="12" x14ac:dyDescent="0.2"/>
  <cols>
    <col min="1" max="1" width="7.7109375" style="91" customWidth="1"/>
    <col min="2" max="2" width="13" style="91" customWidth="1"/>
    <col min="3" max="4" width="11.42578125" style="91"/>
    <col min="5" max="5" width="28.5703125" style="73" customWidth="1"/>
    <col min="6" max="6" width="28.5703125" style="9" customWidth="1"/>
    <col min="7" max="7" width="15.140625" style="9" customWidth="1"/>
    <col min="8" max="8" width="11.140625" style="8" customWidth="1"/>
    <col min="9" max="9" width="11.42578125" style="9"/>
    <col min="10" max="10" width="28" style="73" customWidth="1"/>
    <col min="11" max="11" width="16.140625" style="8" customWidth="1"/>
    <col min="12" max="12" width="11.42578125" style="9"/>
    <col min="13" max="14" width="12.85546875" style="59" customWidth="1"/>
    <col min="15" max="15" width="32.85546875" style="73" customWidth="1"/>
    <col min="16" max="16384" width="11.42578125" style="9"/>
  </cols>
  <sheetData>
    <row r="1" spans="1:15" ht="15.75" x14ac:dyDescent="0.25">
      <c r="A1" s="164" t="s">
        <v>30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5"/>
      <c r="N1" s="165"/>
      <c r="O1" s="164"/>
    </row>
    <row r="2" spans="1:15" ht="15.75" x14ac:dyDescent="0.25">
      <c r="A2" s="166" t="s">
        <v>53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7"/>
      <c r="N2" s="167"/>
      <c r="O2" s="166"/>
    </row>
    <row r="3" spans="1:15" ht="48" x14ac:dyDescent="0.2">
      <c r="A3" s="25" t="s">
        <v>0</v>
      </c>
      <c r="B3" s="25" t="s">
        <v>1</v>
      </c>
      <c r="C3" s="25" t="s">
        <v>2</v>
      </c>
      <c r="D3" s="25" t="s">
        <v>14</v>
      </c>
      <c r="E3" s="92" t="s">
        <v>15</v>
      </c>
      <c r="F3" s="25" t="s">
        <v>3</v>
      </c>
      <c r="G3" s="25" t="s">
        <v>4</v>
      </c>
      <c r="H3" s="25" t="s">
        <v>2649</v>
      </c>
      <c r="I3" s="25" t="s">
        <v>16</v>
      </c>
      <c r="J3" s="92" t="s">
        <v>17</v>
      </c>
      <c r="K3" s="93" t="s">
        <v>18</v>
      </c>
      <c r="L3" s="94" t="s">
        <v>19</v>
      </c>
      <c r="M3" s="94" t="s">
        <v>20</v>
      </c>
      <c r="N3" s="94" t="s">
        <v>21</v>
      </c>
      <c r="O3" s="92" t="s">
        <v>5</v>
      </c>
    </row>
    <row r="4" spans="1:15" s="61" customFormat="1" ht="24" x14ac:dyDescent="0.2">
      <c r="A4" s="1" t="s">
        <v>6</v>
      </c>
      <c r="B4" s="1" t="s">
        <v>67</v>
      </c>
      <c r="C4" s="1" t="s">
        <v>1094</v>
      </c>
      <c r="D4" s="1" t="s">
        <v>1095</v>
      </c>
      <c r="E4" s="10" t="s">
        <v>1096</v>
      </c>
      <c r="F4" s="11" t="s">
        <v>1097</v>
      </c>
      <c r="G4" s="11" t="s">
        <v>1098</v>
      </c>
      <c r="H4" s="3" t="s">
        <v>7</v>
      </c>
      <c r="I4" s="17">
        <v>1</v>
      </c>
      <c r="J4" s="10" t="s">
        <v>1099</v>
      </c>
      <c r="K4" s="5" t="s">
        <v>1100</v>
      </c>
      <c r="L4" s="6" t="s">
        <v>31</v>
      </c>
      <c r="M4" s="7">
        <f>+N4*1.7</f>
        <v>25375.559999999998</v>
      </c>
      <c r="N4" s="7">
        <v>14926.8</v>
      </c>
      <c r="O4" s="35"/>
    </row>
    <row r="5" spans="1:15" s="61" customFormat="1" ht="24" x14ac:dyDescent="0.2">
      <c r="A5" s="1" t="s">
        <v>6</v>
      </c>
      <c r="B5" s="1" t="s">
        <v>67</v>
      </c>
      <c r="C5" s="1" t="s">
        <v>1094</v>
      </c>
      <c r="D5" s="1" t="s">
        <v>1101</v>
      </c>
      <c r="E5" s="10" t="s">
        <v>1096</v>
      </c>
      <c r="F5" s="11" t="s">
        <v>1097</v>
      </c>
      <c r="G5" s="11" t="s">
        <v>1098</v>
      </c>
      <c r="H5" s="3" t="s">
        <v>7</v>
      </c>
      <c r="I5" s="17">
        <v>1</v>
      </c>
      <c r="J5" s="10" t="s">
        <v>1099</v>
      </c>
      <c r="K5" s="5" t="s">
        <v>1100</v>
      </c>
      <c r="L5" s="6" t="s">
        <v>31</v>
      </c>
      <c r="M5" s="7">
        <f t="shared" ref="M5:M68" si="0">+N5*1.7</f>
        <v>66701.87999999999</v>
      </c>
      <c r="N5" s="7">
        <v>39236.399999999994</v>
      </c>
      <c r="O5" s="35"/>
    </row>
    <row r="6" spans="1:15" s="61" customFormat="1" ht="24" x14ac:dyDescent="0.2">
      <c r="A6" s="1" t="s">
        <v>6</v>
      </c>
      <c r="B6" s="1" t="s">
        <v>67</v>
      </c>
      <c r="C6" s="1" t="s">
        <v>1094</v>
      </c>
      <c r="D6" s="1" t="s">
        <v>1102</v>
      </c>
      <c r="E6" s="10" t="s">
        <v>1096</v>
      </c>
      <c r="F6" s="11" t="s">
        <v>1097</v>
      </c>
      <c r="G6" s="11" t="s">
        <v>1098</v>
      </c>
      <c r="H6" s="3" t="s">
        <v>7</v>
      </c>
      <c r="I6" s="17">
        <v>1</v>
      </c>
      <c r="J6" s="10" t="s">
        <v>1099</v>
      </c>
      <c r="K6" s="5" t="s">
        <v>1100</v>
      </c>
      <c r="L6" s="6" t="s">
        <v>31</v>
      </c>
      <c r="M6" s="7">
        <f t="shared" si="0"/>
        <v>52507.56</v>
      </c>
      <c r="N6" s="7">
        <v>30886.799999999999</v>
      </c>
      <c r="O6" s="35"/>
    </row>
    <row r="7" spans="1:15" s="61" customFormat="1" ht="24" x14ac:dyDescent="0.2">
      <c r="A7" s="1" t="s">
        <v>6</v>
      </c>
      <c r="B7" s="1" t="s">
        <v>789</v>
      </c>
      <c r="C7" s="1" t="s">
        <v>1094</v>
      </c>
      <c r="D7" s="1" t="s">
        <v>1103</v>
      </c>
      <c r="E7" s="10" t="s">
        <v>1096</v>
      </c>
      <c r="F7" s="11" t="s">
        <v>1097</v>
      </c>
      <c r="G7" s="11" t="s">
        <v>1098</v>
      </c>
      <c r="H7" s="3" t="s">
        <v>7</v>
      </c>
      <c r="I7" s="17">
        <v>1</v>
      </c>
      <c r="J7" s="10" t="s">
        <v>1099</v>
      </c>
      <c r="K7" s="5" t="s">
        <v>1100</v>
      </c>
      <c r="L7" s="6" t="s">
        <v>31</v>
      </c>
      <c r="M7" s="7">
        <f t="shared" si="0"/>
        <v>90763.68</v>
      </c>
      <c r="N7" s="7">
        <v>53390.399999999994</v>
      </c>
      <c r="O7" s="35"/>
    </row>
    <row r="8" spans="1:15" s="61" customFormat="1" ht="24" x14ac:dyDescent="0.2">
      <c r="A8" s="1" t="s">
        <v>6</v>
      </c>
      <c r="B8" s="1" t="s">
        <v>1083</v>
      </c>
      <c r="C8" s="1" t="s">
        <v>1094</v>
      </c>
      <c r="D8" s="1" t="s">
        <v>1104</v>
      </c>
      <c r="E8" s="10" t="s">
        <v>1096</v>
      </c>
      <c r="F8" s="11" t="s">
        <v>1097</v>
      </c>
      <c r="G8" s="11" t="s">
        <v>1098</v>
      </c>
      <c r="H8" s="3" t="s">
        <v>7</v>
      </c>
      <c r="I8" s="17">
        <v>1</v>
      </c>
      <c r="J8" s="10" t="s">
        <v>1099</v>
      </c>
      <c r="K8" s="5" t="s">
        <v>1100</v>
      </c>
      <c r="L8" s="6" t="s">
        <v>31</v>
      </c>
      <c r="M8" s="7">
        <f t="shared" si="0"/>
        <v>47852.279999999992</v>
      </c>
      <c r="N8" s="7">
        <v>28148.399999999998</v>
      </c>
      <c r="O8" s="35"/>
    </row>
    <row r="9" spans="1:15" s="41" customFormat="1" ht="37.5" customHeight="1" x14ac:dyDescent="0.2">
      <c r="A9" s="1" t="s">
        <v>6</v>
      </c>
      <c r="B9" s="1" t="s">
        <v>789</v>
      </c>
      <c r="C9" s="1" t="s">
        <v>1094</v>
      </c>
      <c r="D9" s="1" t="s">
        <v>1105</v>
      </c>
      <c r="E9" s="10" t="s">
        <v>1096</v>
      </c>
      <c r="F9" s="11" t="s">
        <v>1097</v>
      </c>
      <c r="G9" s="11" t="s">
        <v>1098</v>
      </c>
      <c r="H9" s="3" t="s">
        <v>7</v>
      </c>
      <c r="I9" s="17">
        <v>1</v>
      </c>
      <c r="J9" s="10" t="s">
        <v>1099</v>
      </c>
      <c r="K9" s="5" t="s">
        <v>1100</v>
      </c>
      <c r="L9" s="6" t="s">
        <v>31</v>
      </c>
      <c r="M9" s="7">
        <f t="shared" si="0"/>
        <v>84194.87999999999</v>
      </c>
      <c r="N9" s="7">
        <v>49526.399999999994</v>
      </c>
      <c r="O9" s="35"/>
    </row>
    <row r="10" spans="1:15" s="41" customFormat="1" ht="37.5" customHeight="1" x14ac:dyDescent="0.2">
      <c r="A10" s="1" t="s">
        <v>6</v>
      </c>
      <c r="B10" s="1" t="s">
        <v>58</v>
      </c>
      <c r="C10" s="1" t="s">
        <v>1094</v>
      </c>
      <c r="D10" s="1" t="s">
        <v>1106</v>
      </c>
      <c r="E10" s="10" t="s">
        <v>1096</v>
      </c>
      <c r="F10" s="11" t="s">
        <v>1097</v>
      </c>
      <c r="G10" s="11" t="s">
        <v>1098</v>
      </c>
      <c r="H10" s="3" t="s">
        <v>7</v>
      </c>
      <c r="I10" s="17">
        <v>1</v>
      </c>
      <c r="J10" s="10" t="s">
        <v>1099</v>
      </c>
      <c r="K10" s="5" t="s">
        <v>1100</v>
      </c>
      <c r="L10" s="6" t="s">
        <v>31</v>
      </c>
      <c r="M10" s="7">
        <f t="shared" si="0"/>
        <v>5397.8399999999992</v>
      </c>
      <c r="N10" s="7">
        <v>3175.2</v>
      </c>
      <c r="O10" s="35"/>
    </row>
    <row r="11" spans="1:15" s="41" customFormat="1" ht="37.5" customHeight="1" x14ac:dyDescent="0.2">
      <c r="A11" s="1" t="s">
        <v>6</v>
      </c>
      <c r="B11" s="1" t="s">
        <v>58</v>
      </c>
      <c r="C11" s="1" t="s">
        <v>1094</v>
      </c>
      <c r="D11" s="1" t="s">
        <v>1107</v>
      </c>
      <c r="E11" s="10" t="s">
        <v>1096</v>
      </c>
      <c r="F11" s="11" t="s">
        <v>1097</v>
      </c>
      <c r="G11" s="11" t="s">
        <v>1098</v>
      </c>
      <c r="H11" s="3" t="s">
        <v>7</v>
      </c>
      <c r="I11" s="17">
        <v>1</v>
      </c>
      <c r="J11" s="10" t="s">
        <v>1099</v>
      </c>
      <c r="K11" s="5" t="s">
        <v>1100</v>
      </c>
      <c r="L11" s="6" t="s">
        <v>31</v>
      </c>
      <c r="M11" s="7">
        <f t="shared" si="0"/>
        <v>25504.079999999998</v>
      </c>
      <c r="N11" s="7">
        <v>15002.4</v>
      </c>
      <c r="O11" s="35"/>
    </row>
    <row r="12" spans="1:15" s="41" customFormat="1" ht="37.5" customHeight="1" x14ac:dyDescent="0.2">
      <c r="A12" s="1" t="s">
        <v>6</v>
      </c>
      <c r="B12" s="1" t="s">
        <v>58</v>
      </c>
      <c r="C12" s="1" t="s">
        <v>1094</v>
      </c>
      <c r="D12" s="1" t="s">
        <v>1108</v>
      </c>
      <c r="E12" s="10" t="s">
        <v>1096</v>
      </c>
      <c r="F12" s="11" t="s">
        <v>1097</v>
      </c>
      <c r="G12" s="11" t="s">
        <v>1098</v>
      </c>
      <c r="H12" s="3" t="s">
        <v>7</v>
      </c>
      <c r="I12" s="17">
        <v>1</v>
      </c>
      <c r="J12" s="10" t="s">
        <v>1099</v>
      </c>
      <c r="K12" s="5" t="s">
        <v>1100</v>
      </c>
      <c r="L12" s="6" t="s">
        <v>31</v>
      </c>
      <c r="M12" s="7">
        <f t="shared" si="0"/>
        <v>26860.68</v>
      </c>
      <c r="N12" s="7">
        <v>15800.4</v>
      </c>
      <c r="O12" s="35"/>
    </row>
    <row r="13" spans="1:15" s="41" customFormat="1" ht="37.5" customHeight="1" x14ac:dyDescent="0.2">
      <c r="A13" s="1" t="s">
        <v>6</v>
      </c>
      <c r="B13" s="1" t="s">
        <v>22</v>
      </c>
      <c r="C13" s="1" t="s">
        <v>1094</v>
      </c>
      <c r="D13" s="1" t="s">
        <v>1109</v>
      </c>
      <c r="E13" s="10" t="s">
        <v>1096</v>
      </c>
      <c r="F13" s="11" t="s">
        <v>1097</v>
      </c>
      <c r="G13" s="11" t="s">
        <v>1098</v>
      </c>
      <c r="H13" s="3" t="s">
        <v>7</v>
      </c>
      <c r="I13" s="17">
        <v>1</v>
      </c>
      <c r="J13" s="10" t="s">
        <v>1099</v>
      </c>
      <c r="K13" s="5" t="s">
        <v>1100</v>
      </c>
      <c r="L13" s="6" t="s">
        <v>31</v>
      </c>
      <c r="M13" s="7">
        <f t="shared" si="0"/>
        <v>6211.7999999999993</v>
      </c>
      <c r="N13" s="7">
        <v>3653.9999999999995</v>
      </c>
      <c r="O13" s="35"/>
    </row>
    <row r="14" spans="1:15" s="41" customFormat="1" ht="37.5" customHeight="1" x14ac:dyDescent="0.2">
      <c r="A14" s="1" t="s">
        <v>6</v>
      </c>
      <c r="B14" s="1" t="s">
        <v>58</v>
      </c>
      <c r="C14" s="1" t="s">
        <v>1094</v>
      </c>
      <c r="D14" s="1" t="s">
        <v>1110</v>
      </c>
      <c r="E14" s="10" t="s">
        <v>1096</v>
      </c>
      <c r="F14" s="11" t="s">
        <v>1097</v>
      </c>
      <c r="G14" s="11" t="s">
        <v>1098</v>
      </c>
      <c r="H14" s="3" t="s">
        <v>7</v>
      </c>
      <c r="I14" s="17">
        <v>1</v>
      </c>
      <c r="J14" s="10" t="s">
        <v>1099</v>
      </c>
      <c r="K14" s="5" t="s">
        <v>1100</v>
      </c>
      <c r="L14" s="6" t="s">
        <v>31</v>
      </c>
      <c r="M14" s="7">
        <f t="shared" si="0"/>
        <v>23062.2</v>
      </c>
      <c r="N14" s="7">
        <v>13566</v>
      </c>
      <c r="O14" s="35"/>
    </row>
    <row r="15" spans="1:15" s="41" customFormat="1" ht="37.5" customHeight="1" x14ac:dyDescent="0.2">
      <c r="A15" s="1" t="s">
        <v>6</v>
      </c>
      <c r="B15" s="1" t="s">
        <v>22</v>
      </c>
      <c r="C15" s="1" t="s">
        <v>2655</v>
      </c>
      <c r="D15" s="1" t="s">
        <v>2596</v>
      </c>
      <c r="E15" s="10" t="s">
        <v>54</v>
      </c>
      <c r="F15" s="11" t="s">
        <v>55</v>
      </c>
      <c r="G15" s="10" t="s">
        <v>56</v>
      </c>
      <c r="H15" s="3" t="s">
        <v>7</v>
      </c>
      <c r="I15" s="3">
        <v>1</v>
      </c>
      <c r="J15" s="11" t="s">
        <v>57</v>
      </c>
      <c r="K15" s="3" t="s">
        <v>56</v>
      </c>
      <c r="L15" s="6" t="s">
        <v>31</v>
      </c>
      <c r="M15" s="7">
        <f t="shared" si="0"/>
        <v>17850</v>
      </c>
      <c r="N15" s="62">
        <v>10500</v>
      </c>
      <c r="O15" s="72"/>
    </row>
    <row r="16" spans="1:15" s="41" customFormat="1" ht="24" x14ac:dyDescent="0.2">
      <c r="A16" s="1" t="s">
        <v>6</v>
      </c>
      <c r="B16" s="1" t="s">
        <v>22</v>
      </c>
      <c r="C16" s="1" t="s">
        <v>2655</v>
      </c>
      <c r="D16" s="1" t="s">
        <v>2662</v>
      </c>
      <c r="E16" s="10" t="s">
        <v>54</v>
      </c>
      <c r="F16" s="11" t="s">
        <v>55</v>
      </c>
      <c r="G16" s="10" t="s">
        <v>56</v>
      </c>
      <c r="H16" s="3" t="s">
        <v>7</v>
      </c>
      <c r="I16" s="3">
        <v>1</v>
      </c>
      <c r="J16" s="11" t="s">
        <v>57</v>
      </c>
      <c r="K16" s="3" t="s">
        <v>56</v>
      </c>
      <c r="L16" s="6" t="s">
        <v>31</v>
      </c>
      <c r="M16" s="7">
        <f t="shared" si="0"/>
        <v>17850</v>
      </c>
      <c r="N16" s="62">
        <v>10500</v>
      </c>
      <c r="O16" s="72"/>
    </row>
    <row r="17" spans="1:15" s="41" customFormat="1" ht="24" x14ac:dyDescent="0.2">
      <c r="A17" s="1" t="s">
        <v>6</v>
      </c>
      <c r="B17" s="1" t="s">
        <v>22</v>
      </c>
      <c r="C17" s="1" t="s">
        <v>2655</v>
      </c>
      <c r="D17" s="1" t="s">
        <v>2663</v>
      </c>
      <c r="E17" s="10" t="s">
        <v>54</v>
      </c>
      <c r="F17" s="11" t="s">
        <v>2656</v>
      </c>
      <c r="G17" s="10" t="s">
        <v>56</v>
      </c>
      <c r="H17" s="3" t="s">
        <v>7</v>
      </c>
      <c r="I17" s="3">
        <v>1</v>
      </c>
      <c r="J17" s="11" t="s">
        <v>57</v>
      </c>
      <c r="K17" s="3" t="s">
        <v>56</v>
      </c>
      <c r="L17" s="6" t="s">
        <v>31</v>
      </c>
      <c r="M17" s="7">
        <f t="shared" si="0"/>
        <v>17850</v>
      </c>
      <c r="N17" s="62">
        <v>10500</v>
      </c>
      <c r="O17" s="72"/>
    </row>
    <row r="18" spans="1:15" s="41" customFormat="1" ht="36" x14ac:dyDescent="0.2">
      <c r="A18" s="1" t="s">
        <v>6</v>
      </c>
      <c r="B18" s="1" t="s">
        <v>58</v>
      </c>
      <c r="C18" s="1" t="s">
        <v>59</v>
      </c>
      <c r="D18" s="1" t="s">
        <v>60</v>
      </c>
      <c r="E18" s="10" t="s">
        <v>61</v>
      </c>
      <c r="F18" s="11" t="s">
        <v>62</v>
      </c>
      <c r="G18" s="11" t="s">
        <v>63</v>
      </c>
      <c r="H18" s="3" t="s">
        <v>64</v>
      </c>
      <c r="I18" s="17">
        <v>1</v>
      </c>
      <c r="J18" s="10" t="s">
        <v>65</v>
      </c>
      <c r="K18" s="5" t="s">
        <v>66</v>
      </c>
      <c r="L18" s="6" t="s">
        <v>31</v>
      </c>
      <c r="M18" s="7">
        <f t="shared" si="0"/>
        <v>41055</v>
      </c>
      <c r="N18" s="7">
        <v>24150</v>
      </c>
      <c r="O18" s="35"/>
    </row>
    <row r="19" spans="1:15" s="41" customFormat="1" ht="36" x14ac:dyDescent="0.2">
      <c r="A19" s="1" t="s">
        <v>6</v>
      </c>
      <c r="B19" s="1" t="s">
        <v>67</v>
      </c>
      <c r="C19" s="1" t="s">
        <v>59</v>
      </c>
      <c r="D19" s="1" t="s">
        <v>68</v>
      </c>
      <c r="E19" s="10" t="s">
        <v>61</v>
      </c>
      <c r="F19" s="11" t="s">
        <v>62</v>
      </c>
      <c r="G19" s="11" t="s">
        <v>63</v>
      </c>
      <c r="H19" s="3" t="s">
        <v>64</v>
      </c>
      <c r="I19" s="17">
        <v>1</v>
      </c>
      <c r="J19" s="10" t="s">
        <v>65</v>
      </c>
      <c r="K19" s="5" t="s">
        <v>66</v>
      </c>
      <c r="L19" s="6" t="s">
        <v>31</v>
      </c>
      <c r="M19" s="7">
        <f t="shared" si="0"/>
        <v>136850</v>
      </c>
      <c r="N19" s="7">
        <v>80500</v>
      </c>
      <c r="O19" s="35"/>
    </row>
    <row r="20" spans="1:15" s="19" customFormat="1" ht="36" x14ac:dyDescent="0.2">
      <c r="A20" s="1" t="s">
        <v>6</v>
      </c>
      <c r="B20" s="1" t="s">
        <v>58</v>
      </c>
      <c r="C20" s="1" t="s">
        <v>59</v>
      </c>
      <c r="D20" s="1" t="s">
        <v>69</v>
      </c>
      <c r="E20" s="10" t="s">
        <v>61</v>
      </c>
      <c r="F20" s="11" t="s">
        <v>62</v>
      </c>
      <c r="G20" s="11" t="s">
        <v>63</v>
      </c>
      <c r="H20" s="3" t="s">
        <v>64</v>
      </c>
      <c r="I20" s="17">
        <v>1</v>
      </c>
      <c r="J20" s="10" t="s">
        <v>65</v>
      </c>
      <c r="K20" s="5" t="s">
        <v>66</v>
      </c>
      <c r="L20" s="6" t="s">
        <v>31</v>
      </c>
      <c r="M20" s="7">
        <f t="shared" si="0"/>
        <v>12494.999999999998</v>
      </c>
      <c r="N20" s="7">
        <v>7349.9999999999991</v>
      </c>
      <c r="O20" s="35"/>
    </row>
    <row r="21" spans="1:15" s="19" customFormat="1" ht="24" x14ac:dyDescent="0.2">
      <c r="A21" s="1" t="s">
        <v>6</v>
      </c>
      <c r="B21" s="1" t="s">
        <v>58</v>
      </c>
      <c r="C21" s="46" t="s">
        <v>2575</v>
      </c>
      <c r="D21" s="2" t="s">
        <v>2634</v>
      </c>
      <c r="E21" s="33" t="s">
        <v>2576</v>
      </c>
      <c r="F21" s="33" t="s">
        <v>2577</v>
      </c>
      <c r="G21" s="11" t="s">
        <v>2573</v>
      </c>
      <c r="H21" s="3" t="s">
        <v>64</v>
      </c>
      <c r="I21" s="13">
        <v>1</v>
      </c>
      <c r="J21" s="18" t="s">
        <v>2580</v>
      </c>
      <c r="K21" s="3" t="s">
        <v>2573</v>
      </c>
      <c r="L21" s="6" t="s">
        <v>31</v>
      </c>
      <c r="M21" s="7">
        <f t="shared" si="0"/>
        <v>71400</v>
      </c>
      <c r="N21" s="7">
        <v>42000</v>
      </c>
      <c r="O21" s="16"/>
    </row>
    <row r="22" spans="1:15" s="19" customFormat="1" ht="24" x14ac:dyDescent="0.2">
      <c r="A22" s="1" t="s">
        <v>6</v>
      </c>
      <c r="B22" s="1" t="s">
        <v>58</v>
      </c>
      <c r="C22" s="46" t="s">
        <v>2575</v>
      </c>
      <c r="D22" s="2" t="s">
        <v>2635</v>
      </c>
      <c r="E22" s="33" t="s">
        <v>2576</v>
      </c>
      <c r="F22" s="33" t="s">
        <v>2577</v>
      </c>
      <c r="G22" s="11" t="s">
        <v>2573</v>
      </c>
      <c r="H22" s="3" t="s">
        <v>64</v>
      </c>
      <c r="I22" s="13">
        <v>1</v>
      </c>
      <c r="J22" s="18" t="s">
        <v>2580</v>
      </c>
      <c r="K22" s="3" t="s">
        <v>2573</v>
      </c>
      <c r="L22" s="6" t="s">
        <v>31</v>
      </c>
      <c r="M22" s="7">
        <f t="shared" si="0"/>
        <v>71400</v>
      </c>
      <c r="N22" s="7">
        <v>42000</v>
      </c>
      <c r="O22" s="16"/>
    </row>
    <row r="23" spans="1:15" s="19" customFormat="1" ht="24" x14ac:dyDescent="0.2">
      <c r="A23" s="1" t="s">
        <v>6</v>
      </c>
      <c r="B23" s="1" t="s">
        <v>58</v>
      </c>
      <c r="C23" s="46" t="s">
        <v>2575</v>
      </c>
      <c r="D23" s="2" t="s">
        <v>2636</v>
      </c>
      <c r="E23" s="33" t="s">
        <v>2576</v>
      </c>
      <c r="F23" s="33" t="s">
        <v>2577</v>
      </c>
      <c r="G23" s="11" t="s">
        <v>2573</v>
      </c>
      <c r="H23" s="3" t="s">
        <v>64</v>
      </c>
      <c r="I23" s="13">
        <v>1</v>
      </c>
      <c r="J23" s="18" t="s">
        <v>2580</v>
      </c>
      <c r="K23" s="3" t="s">
        <v>2573</v>
      </c>
      <c r="L23" s="6" t="s">
        <v>31</v>
      </c>
      <c r="M23" s="7">
        <f t="shared" si="0"/>
        <v>71400</v>
      </c>
      <c r="N23" s="7">
        <v>42000</v>
      </c>
      <c r="O23" s="16"/>
    </row>
    <row r="24" spans="1:15" s="19" customFormat="1" ht="36" x14ac:dyDescent="0.2">
      <c r="A24" s="1" t="s">
        <v>6</v>
      </c>
      <c r="B24" s="1" t="s">
        <v>58</v>
      </c>
      <c r="C24" s="46" t="s">
        <v>2575</v>
      </c>
      <c r="D24" s="2" t="s">
        <v>2637</v>
      </c>
      <c r="E24" s="33" t="s">
        <v>2578</v>
      </c>
      <c r="F24" s="33" t="s">
        <v>2579</v>
      </c>
      <c r="G24" s="11" t="s">
        <v>2574</v>
      </c>
      <c r="H24" s="36" t="s">
        <v>7</v>
      </c>
      <c r="I24" s="13">
        <v>1</v>
      </c>
      <c r="J24" s="18" t="s">
        <v>2581</v>
      </c>
      <c r="K24" s="3" t="s">
        <v>2574</v>
      </c>
      <c r="L24" s="6" t="s">
        <v>31</v>
      </c>
      <c r="M24" s="7">
        <f t="shared" si="0"/>
        <v>71400</v>
      </c>
      <c r="N24" s="7">
        <v>42000</v>
      </c>
      <c r="O24" s="16"/>
    </row>
    <row r="25" spans="1:15" s="19" customFormat="1" ht="36" x14ac:dyDescent="0.2">
      <c r="A25" s="1" t="s">
        <v>6</v>
      </c>
      <c r="B25" s="1" t="s">
        <v>84</v>
      </c>
      <c r="C25" s="1" t="s">
        <v>2034</v>
      </c>
      <c r="D25" s="1" t="s">
        <v>2035</v>
      </c>
      <c r="E25" s="10" t="s">
        <v>2036</v>
      </c>
      <c r="F25" s="11" t="s">
        <v>2037</v>
      </c>
      <c r="G25" s="11" t="s">
        <v>2038</v>
      </c>
      <c r="H25" s="3" t="s">
        <v>64</v>
      </c>
      <c r="I25" s="17">
        <v>1</v>
      </c>
      <c r="J25" s="10" t="s">
        <v>2039</v>
      </c>
      <c r="K25" s="5" t="s">
        <v>2038</v>
      </c>
      <c r="L25" s="6" t="s">
        <v>31</v>
      </c>
      <c r="M25" s="7">
        <f t="shared" si="0"/>
        <v>35700</v>
      </c>
      <c r="N25" s="7">
        <v>21000</v>
      </c>
      <c r="O25" s="35" t="s">
        <v>49</v>
      </c>
    </row>
    <row r="26" spans="1:15" s="41" customFormat="1" ht="36" x14ac:dyDescent="0.2">
      <c r="A26" s="1" t="s">
        <v>6</v>
      </c>
      <c r="B26" s="1" t="s">
        <v>1083</v>
      </c>
      <c r="C26" s="1" t="s">
        <v>2034</v>
      </c>
      <c r="D26" s="1" t="s">
        <v>2040</v>
      </c>
      <c r="E26" s="10" t="s">
        <v>2036</v>
      </c>
      <c r="F26" s="11" t="s">
        <v>2037</v>
      </c>
      <c r="G26" s="11" t="s">
        <v>2038</v>
      </c>
      <c r="H26" s="3" t="s">
        <v>64</v>
      </c>
      <c r="I26" s="17">
        <v>1</v>
      </c>
      <c r="J26" s="10" t="s">
        <v>2039</v>
      </c>
      <c r="K26" s="5" t="s">
        <v>2038</v>
      </c>
      <c r="L26" s="6" t="s">
        <v>31</v>
      </c>
      <c r="M26" s="7">
        <f t="shared" si="0"/>
        <v>142800</v>
      </c>
      <c r="N26" s="7">
        <v>84000</v>
      </c>
      <c r="O26" s="35" t="s">
        <v>49</v>
      </c>
    </row>
    <row r="27" spans="1:15" s="41" customFormat="1" ht="36" x14ac:dyDescent="0.2">
      <c r="A27" s="1" t="s">
        <v>6</v>
      </c>
      <c r="B27" s="1" t="s">
        <v>1083</v>
      </c>
      <c r="C27" s="1" t="s">
        <v>2034</v>
      </c>
      <c r="D27" s="1" t="s">
        <v>2041</v>
      </c>
      <c r="E27" s="10" t="s">
        <v>2036</v>
      </c>
      <c r="F27" s="11" t="s">
        <v>2037</v>
      </c>
      <c r="G27" s="11" t="s">
        <v>2038</v>
      </c>
      <c r="H27" s="3" t="s">
        <v>64</v>
      </c>
      <c r="I27" s="17">
        <v>1</v>
      </c>
      <c r="J27" s="10" t="s">
        <v>2039</v>
      </c>
      <c r="K27" s="5" t="s">
        <v>2038</v>
      </c>
      <c r="L27" s="6" t="s">
        <v>31</v>
      </c>
      <c r="M27" s="7">
        <f t="shared" si="0"/>
        <v>142800</v>
      </c>
      <c r="N27" s="7">
        <v>84000</v>
      </c>
      <c r="O27" s="35" t="s">
        <v>49</v>
      </c>
    </row>
    <row r="28" spans="1:15" s="41" customFormat="1" ht="36" x14ac:dyDescent="0.2">
      <c r="A28" s="1" t="s">
        <v>6</v>
      </c>
      <c r="B28" s="1" t="s">
        <v>1083</v>
      </c>
      <c r="C28" s="1" t="s">
        <v>2034</v>
      </c>
      <c r="D28" s="1" t="s">
        <v>2042</v>
      </c>
      <c r="E28" s="10" t="s">
        <v>2036</v>
      </c>
      <c r="F28" s="11" t="s">
        <v>2037</v>
      </c>
      <c r="G28" s="11" t="s">
        <v>2038</v>
      </c>
      <c r="H28" s="3" t="s">
        <v>64</v>
      </c>
      <c r="I28" s="17">
        <v>1</v>
      </c>
      <c r="J28" s="10" t="s">
        <v>2039</v>
      </c>
      <c r="K28" s="5" t="s">
        <v>2038</v>
      </c>
      <c r="L28" s="6" t="s">
        <v>31</v>
      </c>
      <c r="M28" s="7">
        <f t="shared" si="0"/>
        <v>142800</v>
      </c>
      <c r="N28" s="7">
        <v>84000</v>
      </c>
      <c r="O28" s="35" t="s">
        <v>49</v>
      </c>
    </row>
    <row r="29" spans="1:15" s="19" customFormat="1" ht="24" x14ac:dyDescent="0.2">
      <c r="A29" s="1" t="s">
        <v>6</v>
      </c>
      <c r="B29" s="1" t="s">
        <v>1083</v>
      </c>
      <c r="C29" s="1" t="s">
        <v>2034</v>
      </c>
      <c r="D29" s="1" t="s">
        <v>2043</v>
      </c>
      <c r="E29" s="10" t="s">
        <v>2044</v>
      </c>
      <c r="F29" s="11" t="s">
        <v>2045</v>
      </c>
      <c r="G29" s="11" t="s">
        <v>2046</v>
      </c>
      <c r="H29" s="3" t="s">
        <v>64</v>
      </c>
      <c r="I29" s="17">
        <v>1</v>
      </c>
      <c r="J29" s="10" t="s">
        <v>2047</v>
      </c>
      <c r="K29" s="5" t="s">
        <v>2046</v>
      </c>
      <c r="L29" s="6" t="s">
        <v>31</v>
      </c>
      <c r="M29" s="7">
        <f t="shared" si="0"/>
        <v>142800</v>
      </c>
      <c r="N29" s="7">
        <v>84000</v>
      </c>
      <c r="O29" s="35" t="s">
        <v>49</v>
      </c>
    </row>
    <row r="30" spans="1:15" s="19" customFormat="1" ht="24" x14ac:dyDescent="0.2">
      <c r="A30" s="1" t="s">
        <v>6</v>
      </c>
      <c r="B30" s="1" t="s">
        <v>58</v>
      </c>
      <c r="C30" s="1" t="s">
        <v>2034</v>
      </c>
      <c r="D30" s="1" t="s">
        <v>2048</v>
      </c>
      <c r="E30" s="10" t="s">
        <v>2044</v>
      </c>
      <c r="F30" s="11" t="s">
        <v>2045</v>
      </c>
      <c r="G30" s="11" t="s">
        <v>2046</v>
      </c>
      <c r="H30" s="3" t="s">
        <v>64</v>
      </c>
      <c r="I30" s="17">
        <v>1</v>
      </c>
      <c r="J30" s="10" t="s">
        <v>2047</v>
      </c>
      <c r="K30" s="5" t="s">
        <v>2046</v>
      </c>
      <c r="L30" s="6" t="s">
        <v>31</v>
      </c>
      <c r="M30" s="7">
        <f t="shared" si="0"/>
        <v>142800</v>
      </c>
      <c r="N30" s="7">
        <v>84000</v>
      </c>
      <c r="O30" s="35" t="s">
        <v>49</v>
      </c>
    </row>
    <row r="31" spans="1:15" s="19" customFormat="1" ht="24" x14ac:dyDescent="0.2">
      <c r="A31" s="1" t="s">
        <v>6</v>
      </c>
      <c r="B31" s="1" t="s">
        <v>1083</v>
      </c>
      <c r="C31" s="1" t="s">
        <v>2034</v>
      </c>
      <c r="D31" s="1" t="s">
        <v>2049</v>
      </c>
      <c r="E31" s="10" t="s">
        <v>2044</v>
      </c>
      <c r="F31" s="11" t="s">
        <v>2045</v>
      </c>
      <c r="G31" s="11" t="s">
        <v>2046</v>
      </c>
      <c r="H31" s="3" t="s">
        <v>64</v>
      </c>
      <c r="I31" s="17">
        <v>1</v>
      </c>
      <c r="J31" s="10" t="s">
        <v>2047</v>
      </c>
      <c r="K31" s="5" t="s">
        <v>2046</v>
      </c>
      <c r="L31" s="6" t="s">
        <v>31</v>
      </c>
      <c r="M31" s="7">
        <f t="shared" si="0"/>
        <v>142800</v>
      </c>
      <c r="N31" s="7">
        <v>84000</v>
      </c>
      <c r="O31" s="35" t="s">
        <v>49</v>
      </c>
    </row>
    <row r="32" spans="1:15" s="19" customFormat="1" ht="36" x14ac:dyDescent="0.2">
      <c r="A32" s="1" t="s">
        <v>6</v>
      </c>
      <c r="B32" s="1" t="s">
        <v>1083</v>
      </c>
      <c r="C32" s="1" t="s">
        <v>2034</v>
      </c>
      <c r="D32" s="1" t="s">
        <v>2050</v>
      </c>
      <c r="E32" s="10" t="s">
        <v>2051</v>
      </c>
      <c r="F32" s="11" t="s">
        <v>2052</v>
      </c>
      <c r="G32" s="11" t="s">
        <v>2053</v>
      </c>
      <c r="H32" s="3" t="s">
        <v>64</v>
      </c>
      <c r="I32" s="17">
        <v>1</v>
      </c>
      <c r="J32" s="10" t="s">
        <v>2054</v>
      </c>
      <c r="K32" s="5" t="s">
        <v>2053</v>
      </c>
      <c r="L32" s="6" t="s">
        <v>31</v>
      </c>
      <c r="M32" s="7">
        <f t="shared" si="0"/>
        <v>142800</v>
      </c>
      <c r="N32" s="7">
        <v>84000</v>
      </c>
      <c r="O32" s="35" t="s">
        <v>49</v>
      </c>
    </row>
    <row r="33" spans="1:15" s="19" customFormat="1" ht="36" x14ac:dyDescent="0.2">
      <c r="A33" s="1" t="s">
        <v>6</v>
      </c>
      <c r="B33" s="1" t="s">
        <v>22</v>
      </c>
      <c r="C33" s="1" t="s">
        <v>2034</v>
      </c>
      <c r="D33" s="1" t="s">
        <v>2055</v>
      </c>
      <c r="E33" s="10" t="s">
        <v>2051</v>
      </c>
      <c r="F33" s="11" t="s">
        <v>2052</v>
      </c>
      <c r="G33" s="11" t="s">
        <v>2053</v>
      </c>
      <c r="H33" s="3" t="s">
        <v>64</v>
      </c>
      <c r="I33" s="17">
        <v>1</v>
      </c>
      <c r="J33" s="10" t="s">
        <v>2054</v>
      </c>
      <c r="K33" s="5" t="s">
        <v>2053</v>
      </c>
      <c r="L33" s="6" t="s">
        <v>31</v>
      </c>
      <c r="M33" s="7">
        <f t="shared" si="0"/>
        <v>35700</v>
      </c>
      <c r="N33" s="7">
        <v>21000</v>
      </c>
      <c r="O33" s="35" t="s">
        <v>49</v>
      </c>
    </row>
    <row r="34" spans="1:15" s="19" customFormat="1" ht="24" x14ac:dyDescent="0.2">
      <c r="A34" s="1" t="s">
        <v>6</v>
      </c>
      <c r="B34" s="1" t="s">
        <v>58</v>
      </c>
      <c r="C34" s="1" t="s">
        <v>2034</v>
      </c>
      <c r="D34" s="1" t="s">
        <v>2056</v>
      </c>
      <c r="E34" s="10" t="s">
        <v>2057</v>
      </c>
      <c r="F34" s="11" t="s">
        <v>2058</v>
      </c>
      <c r="G34" s="11" t="s">
        <v>2059</v>
      </c>
      <c r="H34" s="3" t="s">
        <v>64</v>
      </c>
      <c r="I34" s="17">
        <v>1</v>
      </c>
      <c r="J34" s="10" t="s">
        <v>2060</v>
      </c>
      <c r="K34" s="5" t="s">
        <v>2059</v>
      </c>
      <c r="L34" s="6" t="s">
        <v>31</v>
      </c>
      <c r="M34" s="7">
        <f t="shared" si="0"/>
        <v>142800</v>
      </c>
      <c r="N34" s="7">
        <v>84000</v>
      </c>
      <c r="O34" s="35" t="s">
        <v>49</v>
      </c>
    </row>
    <row r="35" spans="1:15" s="19" customFormat="1" ht="24" x14ac:dyDescent="0.2">
      <c r="A35" s="1" t="s">
        <v>6</v>
      </c>
      <c r="B35" s="1" t="s">
        <v>84</v>
      </c>
      <c r="C35" s="1" t="s">
        <v>2034</v>
      </c>
      <c r="D35" s="1" t="s">
        <v>2061</v>
      </c>
      <c r="E35" s="10" t="s">
        <v>2057</v>
      </c>
      <c r="F35" s="11" t="s">
        <v>2058</v>
      </c>
      <c r="G35" s="11" t="s">
        <v>2059</v>
      </c>
      <c r="H35" s="3" t="s">
        <v>64</v>
      </c>
      <c r="I35" s="17">
        <v>1</v>
      </c>
      <c r="J35" s="10" t="s">
        <v>2060</v>
      </c>
      <c r="K35" s="5" t="s">
        <v>2059</v>
      </c>
      <c r="L35" s="6" t="s">
        <v>31</v>
      </c>
      <c r="M35" s="7">
        <f t="shared" si="0"/>
        <v>35700</v>
      </c>
      <c r="N35" s="7">
        <v>21000</v>
      </c>
      <c r="O35" s="35" t="s">
        <v>49</v>
      </c>
    </row>
    <row r="36" spans="1:15" s="19" customFormat="1" ht="24" x14ac:dyDescent="0.2">
      <c r="A36" s="1" t="s">
        <v>6</v>
      </c>
      <c r="B36" s="1" t="s">
        <v>84</v>
      </c>
      <c r="C36" s="1" t="s">
        <v>2034</v>
      </c>
      <c r="D36" s="1" t="s">
        <v>2062</v>
      </c>
      <c r="E36" s="10" t="s">
        <v>2063</v>
      </c>
      <c r="F36" s="11" t="s">
        <v>2064</v>
      </c>
      <c r="G36" s="11" t="s">
        <v>2065</v>
      </c>
      <c r="H36" s="3" t="s">
        <v>557</v>
      </c>
      <c r="I36" s="17">
        <v>1</v>
      </c>
      <c r="J36" s="10" t="s">
        <v>2066</v>
      </c>
      <c r="K36" s="5" t="s">
        <v>2065</v>
      </c>
      <c r="L36" s="6" t="s">
        <v>31</v>
      </c>
      <c r="M36" s="7">
        <f t="shared" si="0"/>
        <v>35700</v>
      </c>
      <c r="N36" s="7">
        <v>21000</v>
      </c>
      <c r="O36" s="35" t="s">
        <v>49</v>
      </c>
    </row>
    <row r="37" spans="1:15" s="19" customFormat="1" ht="36" x14ac:dyDescent="0.2">
      <c r="A37" s="1" t="s">
        <v>6</v>
      </c>
      <c r="B37" s="1" t="s">
        <v>1083</v>
      </c>
      <c r="C37" s="1" t="s">
        <v>2034</v>
      </c>
      <c r="D37" s="1" t="s">
        <v>2067</v>
      </c>
      <c r="E37" s="10" t="s">
        <v>2068</v>
      </c>
      <c r="F37" s="11" t="s">
        <v>2069</v>
      </c>
      <c r="G37" s="11" t="s">
        <v>2070</v>
      </c>
      <c r="H37" s="3" t="s">
        <v>267</v>
      </c>
      <c r="I37" s="17">
        <v>1</v>
      </c>
      <c r="J37" s="10" t="s">
        <v>2071</v>
      </c>
      <c r="K37" s="5" t="s">
        <v>2070</v>
      </c>
      <c r="L37" s="6" t="s">
        <v>31</v>
      </c>
      <c r="M37" s="7">
        <f t="shared" si="0"/>
        <v>142800</v>
      </c>
      <c r="N37" s="7">
        <v>84000</v>
      </c>
      <c r="O37" s="35" t="s">
        <v>49</v>
      </c>
    </row>
    <row r="38" spans="1:15" s="19" customFormat="1" ht="48" x14ac:dyDescent="0.2">
      <c r="A38" s="1" t="s">
        <v>6</v>
      </c>
      <c r="B38" s="1" t="s">
        <v>84</v>
      </c>
      <c r="C38" s="1" t="s">
        <v>2034</v>
      </c>
      <c r="D38" s="1" t="s">
        <v>2072</v>
      </c>
      <c r="E38" s="10" t="s">
        <v>2073</v>
      </c>
      <c r="F38" s="11" t="s">
        <v>2074</v>
      </c>
      <c r="G38" s="11" t="s">
        <v>2075</v>
      </c>
      <c r="H38" s="3" t="s">
        <v>290</v>
      </c>
      <c r="I38" s="17">
        <v>1</v>
      </c>
      <c r="J38" s="10" t="s">
        <v>2076</v>
      </c>
      <c r="K38" s="5" t="s">
        <v>2075</v>
      </c>
      <c r="L38" s="6" t="s">
        <v>31</v>
      </c>
      <c r="M38" s="7">
        <f t="shared" si="0"/>
        <v>35700</v>
      </c>
      <c r="N38" s="7">
        <v>21000</v>
      </c>
      <c r="O38" s="35" t="s">
        <v>49</v>
      </c>
    </row>
    <row r="39" spans="1:15" s="19" customFormat="1" ht="24" x14ac:dyDescent="0.2">
      <c r="A39" s="1" t="s">
        <v>6</v>
      </c>
      <c r="B39" s="1" t="s">
        <v>84</v>
      </c>
      <c r="C39" s="1" t="s">
        <v>2034</v>
      </c>
      <c r="D39" s="1" t="s">
        <v>2077</v>
      </c>
      <c r="E39" s="10" t="s">
        <v>2078</v>
      </c>
      <c r="F39" s="11" t="s">
        <v>2079</v>
      </c>
      <c r="G39" s="11" t="s">
        <v>2080</v>
      </c>
      <c r="H39" s="3" t="s">
        <v>1402</v>
      </c>
      <c r="I39" s="17">
        <v>1</v>
      </c>
      <c r="J39" s="10" t="s">
        <v>2081</v>
      </c>
      <c r="K39" s="5" t="s">
        <v>2080</v>
      </c>
      <c r="L39" s="6" t="s">
        <v>31</v>
      </c>
      <c r="M39" s="7">
        <f t="shared" si="0"/>
        <v>35700</v>
      </c>
      <c r="N39" s="7">
        <v>21000</v>
      </c>
      <c r="O39" s="35" t="s">
        <v>49</v>
      </c>
    </row>
    <row r="40" spans="1:15" s="41" customFormat="1" ht="60" customHeight="1" x14ac:dyDescent="0.2">
      <c r="A40" s="1" t="s">
        <v>6</v>
      </c>
      <c r="B40" s="1" t="s">
        <v>1083</v>
      </c>
      <c r="C40" s="1" t="s">
        <v>2034</v>
      </c>
      <c r="D40" s="1" t="s">
        <v>2082</v>
      </c>
      <c r="E40" s="10" t="s">
        <v>2083</v>
      </c>
      <c r="F40" s="11" t="s">
        <v>2084</v>
      </c>
      <c r="G40" s="11" t="s">
        <v>2085</v>
      </c>
      <c r="H40" s="3" t="s">
        <v>339</v>
      </c>
      <c r="I40" s="17">
        <v>1</v>
      </c>
      <c r="J40" s="10" t="s">
        <v>2086</v>
      </c>
      <c r="K40" s="5" t="s">
        <v>2085</v>
      </c>
      <c r="L40" s="6" t="s">
        <v>31</v>
      </c>
      <c r="M40" s="7">
        <f t="shared" si="0"/>
        <v>142800</v>
      </c>
      <c r="N40" s="7">
        <v>84000</v>
      </c>
      <c r="O40" s="35" t="s">
        <v>49</v>
      </c>
    </row>
    <row r="41" spans="1:15" s="41" customFormat="1" ht="60" customHeight="1" x14ac:dyDescent="0.2">
      <c r="A41" s="1" t="s">
        <v>6</v>
      </c>
      <c r="B41" s="1" t="s">
        <v>1083</v>
      </c>
      <c r="C41" s="1" t="s">
        <v>2034</v>
      </c>
      <c r="D41" s="1" t="s">
        <v>2087</v>
      </c>
      <c r="E41" s="10" t="s">
        <v>2088</v>
      </c>
      <c r="F41" s="11" t="s">
        <v>2089</v>
      </c>
      <c r="G41" s="11" t="s">
        <v>2090</v>
      </c>
      <c r="H41" s="3" t="s">
        <v>564</v>
      </c>
      <c r="I41" s="17">
        <v>1</v>
      </c>
      <c r="J41" s="10" t="s">
        <v>2091</v>
      </c>
      <c r="K41" s="5" t="s">
        <v>2090</v>
      </c>
      <c r="L41" s="6" t="s">
        <v>31</v>
      </c>
      <c r="M41" s="7">
        <f t="shared" si="0"/>
        <v>142800</v>
      </c>
      <c r="N41" s="7">
        <v>84000</v>
      </c>
      <c r="O41" s="35" t="s">
        <v>49</v>
      </c>
    </row>
    <row r="42" spans="1:15" s="41" customFormat="1" ht="60" customHeight="1" x14ac:dyDescent="0.2">
      <c r="A42" s="1" t="s">
        <v>6</v>
      </c>
      <c r="B42" s="1" t="s">
        <v>22</v>
      </c>
      <c r="C42" s="1" t="s">
        <v>2034</v>
      </c>
      <c r="D42" s="1" t="s">
        <v>2092</v>
      </c>
      <c r="E42" s="10" t="s">
        <v>2093</v>
      </c>
      <c r="F42" s="11" t="s">
        <v>2094</v>
      </c>
      <c r="G42" s="11" t="s">
        <v>2095</v>
      </c>
      <c r="H42" s="3" t="s">
        <v>176</v>
      </c>
      <c r="I42" s="17">
        <v>1</v>
      </c>
      <c r="J42" s="15" t="s">
        <v>2096</v>
      </c>
      <c r="K42" s="5" t="s">
        <v>2095</v>
      </c>
      <c r="L42" s="6" t="s">
        <v>31</v>
      </c>
      <c r="M42" s="7">
        <f t="shared" si="0"/>
        <v>35700</v>
      </c>
      <c r="N42" s="7">
        <v>21000</v>
      </c>
      <c r="O42" s="35" t="s">
        <v>49</v>
      </c>
    </row>
    <row r="43" spans="1:15" s="41" customFormat="1" ht="60" customHeight="1" x14ac:dyDescent="0.2">
      <c r="A43" s="1" t="s">
        <v>6</v>
      </c>
      <c r="B43" s="1" t="s">
        <v>1083</v>
      </c>
      <c r="C43" s="1" t="s">
        <v>2034</v>
      </c>
      <c r="D43" s="1" t="s">
        <v>2097</v>
      </c>
      <c r="E43" s="10" t="s">
        <v>2093</v>
      </c>
      <c r="F43" s="11" t="s">
        <v>2094</v>
      </c>
      <c r="G43" s="11" t="s">
        <v>2095</v>
      </c>
      <c r="H43" s="3" t="s">
        <v>176</v>
      </c>
      <c r="I43" s="17">
        <v>1</v>
      </c>
      <c r="J43" s="15" t="s">
        <v>2096</v>
      </c>
      <c r="K43" s="5" t="s">
        <v>2095</v>
      </c>
      <c r="L43" s="6" t="s">
        <v>31</v>
      </c>
      <c r="M43" s="7">
        <f t="shared" si="0"/>
        <v>142800</v>
      </c>
      <c r="N43" s="7">
        <v>84000</v>
      </c>
      <c r="O43" s="35" t="s">
        <v>49</v>
      </c>
    </row>
    <row r="44" spans="1:15" s="41" customFormat="1" ht="60" customHeight="1" x14ac:dyDescent="0.2">
      <c r="A44" s="1" t="s">
        <v>6</v>
      </c>
      <c r="B44" s="1" t="s">
        <v>22</v>
      </c>
      <c r="C44" s="1" t="s">
        <v>2034</v>
      </c>
      <c r="D44" s="1" t="s">
        <v>2098</v>
      </c>
      <c r="E44" s="10" t="s">
        <v>2099</v>
      </c>
      <c r="F44" s="11" t="s">
        <v>2100</v>
      </c>
      <c r="G44" s="11" t="s">
        <v>2101</v>
      </c>
      <c r="H44" s="3" t="s">
        <v>1227</v>
      </c>
      <c r="I44" s="17">
        <v>1</v>
      </c>
      <c r="J44" s="10" t="s">
        <v>2102</v>
      </c>
      <c r="K44" s="5" t="s">
        <v>2101</v>
      </c>
      <c r="L44" s="6" t="s">
        <v>31</v>
      </c>
      <c r="M44" s="7">
        <f t="shared" si="0"/>
        <v>35700</v>
      </c>
      <c r="N44" s="7">
        <v>21000</v>
      </c>
      <c r="O44" s="35" t="s">
        <v>49</v>
      </c>
    </row>
    <row r="45" spans="1:15" s="41" customFormat="1" ht="60" customHeight="1" x14ac:dyDescent="0.2">
      <c r="A45" s="1" t="s">
        <v>6</v>
      </c>
      <c r="B45" s="1" t="s">
        <v>1083</v>
      </c>
      <c r="C45" s="1" t="s">
        <v>2034</v>
      </c>
      <c r="D45" s="1" t="s">
        <v>2103</v>
      </c>
      <c r="E45" s="10" t="s">
        <v>2099</v>
      </c>
      <c r="F45" s="11" t="s">
        <v>2100</v>
      </c>
      <c r="G45" s="11" t="s">
        <v>2101</v>
      </c>
      <c r="H45" s="3" t="s">
        <v>1227</v>
      </c>
      <c r="I45" s="17">
        <v>1</v>
      </c>
      <c r="J45" s="10" t="s">
        <v>2102</v>
      </c>
      <c r="K45" s="5" t="s">
        <v>2101</v>
      </c>
      <c r="L45" s="6" t="s">
        <v>31</v>
      </c>
      <c r="M45" s="7">
        <f t="shared" si="0"/>
        <v>142800</v>
      </c>
      <c r="N45" s="7">
        <v>84000</v>
      </c>
      <c r="O45" s="35" t="s">
        <v>49</v>
      </c>
    </row>
    <row r="46" spans="1:15" s="41" customFormat="1" ht="60" customHeight="1" x14ac:dyDescent="0.2">
      <c r="A46" s="1" t="s">
        <v>6</v>
      </c>
      <c r="B46" s="1" t="s">
        <v>58</v>
      </c>
      <c r="C46" s="1" t="s">
        <v>2034</v>
      </c>
      <c r="D46" s="1" t="s">
        <v>2104</v>
      </c>
      <c r="E46" s="10" t="s">
        <v>2105</v>
      </c>
      <c r="F46" s="11" t="s">
        <v>2106</v>
      </c>
      <c r="G46" s="11" t="s">
        <v>2107</v>
      </c>
      <c r="H46" s="3" t="s">
        <v>41</v>
      </c>
      <c r="I46" s="17">
        <v>1</v>
      </c>
      <c r="J46" s="10" t="s">
        <v>2108</v>
      </c>
      <c r="K46" s="5" t="s">
        <v>2107</v>
      </c>
      <c r="L46" s="6" t="s">
        <v>31</v>
      </c>
      <c r="M46" s="7">
        <f t="shared" si="0"/>
        <v>142800</v>
      </c>
      <c r="N46" s="7">
        <v>84000</v>
      </c>
      <c r="O46" s="35" t="s">
        <v>49</v>
      </c>
    </row>
    <row r="47" spans="1:15" s="41" customFormat="1" ht="60" customHeight="1" x14ac:dyDescent="0.2">
      <c r="A47" s="1" t="s">
        <v>6</v>
      </c>
      <c r="B47" s="1" t="s">
        <v>1083</v>
      </c>
      <c r="C47" s="1" t="s">
        <v>2034</v>
      </c>
      <c r="D47" s="1" t="s">
        <v>2109</v>
      </c>
      <c r="E47" s="10" t="s">
        <v>2105</v>
      </c>
      <c r="F47" s="11" t="s">
        <v>2106</v>
      </c>
      <c r="G47" s="11" t="s">
        <v>2107</v>
      </c>
      <c r="H47" s="3" t="s">
        <v>41</v>
      </c>
      <c r="I47" s="17">
        <v>1</v>
      </c>
      <c r="J47" s="10" t="s">
        <v>2108</v>
      </c>
      <c r="K47" s="5" t="s">
        <v>2107</v>
      </c>
      <c r="L47" s="6" t="s">
        <v>31</v>
      </c>
      <c r="M47" s="7">
        <f t="shared" si="0"/>
        <v>142800</v>
      </c>
      <c r="N47" s="7">
        <v>84000</v>
      </c>
      <c r="O47" s="35" t="s">
        <v>49</v>
      </c>
    </row>
    <row r="48" spans="1:15" s="41" customFormat="1" ht="60" customHeight="1" x14ac:dyDescent="0.2">
      <c r="A48" s="1" t="s">
        <v>6</v>
      </c>
      <c r="B48" s="1" t="s">
        <v>84</v>
      </c>
      <c r="C48" s="1" t="s">
        <v>2034</v>
      </c>
      <c r="D48" s="1" t="s">
        <v>2110</v>
      </c>
      <c r="E48" s="10" t="s">
        <v>2111</v>
      </c>
      <c r="F48" s="11" t="s">
        <v>2112</v>
      </c>
      <c r="G48" s="11" t="s">
        <v>2113</v>
      </c>
      <c r="H48" s="3" t="s">
        <v>41</v>
      </c>
      <c r="I48" s="17">
        <v>1</v>
      </c>
      <c r="J48" s="10" t="s">
        <v>2114</v>
      </c>
      <c r="K48" s="5" t="s">
        <v>2113</v>
      </c>
      <c r="L48" s="6" t="s">
        <v>31</v>
      </c>
      <c r="M48" s="7">
        <f t="shared" si="0"/>
        <v>35700</v>
      </c>
      <c r="N48" s="7">
        <v>21000</v>
      </c>
      <c r="O48" s="35" t="s">
        <v>49</v>
      </c>
    </row>
    <row r="49" spans="1:15" s="41" customFormat="1" ht="60" customHeight="1" x14ac:dyDescent="0.2">
      <c r="A49" s="1" t="s">
        <v>6</v>
      </c>
      <c r="B49" s="1" t="s">
        <v>22</v>
      </c>
      <c r="C49" s="1" t="s">
        <v>2034</v>
      </c>
      <c r="D49" s="1" t="s">
        <v>2115</v>
      </c>
      <c r="E49" s="10" t="s">
        <v>2116</v>
      </c>
      <c r="F49" s="11" t="s">
        <v>2117</v>
      </c>
      <c r="G49" s="11" t="s">
        <v>2118</v>
      </c>
      <c r="H49" s="3" t="s">
        <v>610</v>
      </c>
      <c r="I49" s="17">
        <v>1</v>
      </c>
      <c r="J49" s="10" t="s">
        <v>2119</v>
      </c>
      <c r="K49" s="5" t="s">
        <v>2118</v>
      </c>
      <c r="L49" s="6" t="s">
        <v>31</v>
      </c>
      <c r="M49" s="7">
        <f t="shared" si="0"/>
        <v>35700</v>
      </c>
      <c r="N49" s="7">
        <v>21000</v>
      </c>
      <c r="O49" s="35" t="s">
        <v>49</v>
      </c>
    </row>
    <row r="50" spans="1:15" s="41" customFormat="1" ht="60" customHeight="1" x14ac:dyDescent="0.2">
      <c r="A50" s="1" t="s">
        <v>6</v>
      </c>
      <c r="B50" s="1" t="s">
        <v>1083</v>
      </c>
      <c r="C50" s="1" t="s">
        <v>2034</v>
      </c>
      <c r="D50" s="1" t="s">
        <v>2120</v>
      </c>
      <c r="E50" s="10" t="s">
        <v>2116</v>
      </c>
      <c r="F50" s="11" t="s">
        <v>2117</v>
      </c>
      <c r="G50" s="11" t="s">
        <v>2118</v>
      </c>
      <c r="H50" s="3" t="s">
        <v>610</v>
      </c>
      <c r="I50" s="17">
        <v>1</v>
      </c>
      <c r="J50" s="10" t="s">
        <v>2119</v>
      </c>
      <c r="K50" s="5" t="s">
        <v>2118</v>
      </c>
      <c r="L50" s="6" t="s">
        <v>31</v>
      </c>
      <c r="M50" s="7">
        <f t="shared" si="0"/>
        <v>142800</v>
      </c>
      <c r="N50" s="7">
        <v>84000</v>
      </c>
      <c r="O50" s="35" t="s">
        <v>49</v>
      </c>
    </row>
    <row r="51" spans="1:15" s="41" customFormat="1" ht="60" customHeight="1" x14ac:dyDescent="0.2">
      <c r="A51" s="1" t="s">
        <v>6</v>
      </c>
      <c r="B51" s="1" t="s">
        <v>22</v>
      </c>
      <c r="C51" s="1" t="s">
        <v>2034</v>
      </c>
      <c r="D51" s="1" t="s">
        <v>2121</v>
      </c>
      <c r="E51" s="10" t="s">
        <v>2122</v>
      </c>
      <c r="F51" s="11" t="s">
        <v>2123</v>
      </c>
      <c r="G51" s="11" t="s">
        <v>2124</v>
      </c>
      <c r="H51" s="3" t="s">
        <v>290</v>
      </c>
      <c r="I51" s="17">
        <v>1</v>
      </c>
      <c r="J51" s="10" t="s">
        <v>2125</v>
      </c>
      <c r="K51" s="5" t="s">
        <v>2124</v>
      </c>
      <c r="L51" s="6" t="s">
        <v>31</v>
      </c>
      <c r="M51" s="7">
        <f t="shared" si="0"/>
        <v>35700</v>
      </c>
      <c r="N51" s="7">
        <v>21000</v>
      </c>
      <c r="O51" s="35" t="s">
        <v>49</v>
      </c>
    </row>
    <row r="52" spans="1:15" s="41" customFormat="1" ht="60" customHeight="1" x14ac:dyDescent="0.2">
      <c r="A52" s="1" t="s">
        <v>6</v>
      </c>
      <c r="B52" s="1" t="s">
        <v>84</v>
      </c>
      <c r="C52" s="1" t="s">
        <v>2034</v>
      </c>
      <c r="D52" s="1" t="s">
        <v>2126</v>
      </c>
      <c r="E52" s="10" t="s">
        <v>2122</v>
      </c>
      <c r="F52" s="11" t="s">
        <v>2123</v>
      </c>
      <c r="G52" s="11" t="s">
        <v>2124</v>
      </c>
      <c r="H52" s="3" t="s">
        <v>290</v>
      </c>
      <c r="I52" s="17">
        <v>1</v>
      </c>
      <c r="J52" s="10" t="s">
        <v>2125</v>
      </c>
      <c r="K52" s="5" t="s">
        <v>2124</v>
      </c>
      <c r="L52" s="6" t="s">
        <v>31</v>
      </c>
      <c r="M52" s="7">
        <f t="shared" si="0"/>
        <v>35700</v>
      </c>
      <c r="N52" s="7">
        <v>21000</v>
      </c>
      <c r="O52" s="35" t="s">
        <v>49</v>
      </c>
    </row>
    <row r="53" spans="1:15" s="41" customFormat="1" ht="60" customHeight="1" x14ac:dyDescent="0.2">
      <c r="A53" s="1" t="s">
        <v>6</v>
      </c>
      <c r="B53" s="1" t="s">
        <v>84</v>
      </c>
      <c r="C53" s="1" t="s">
        <v>2034</v>
      </c>
      <c r="D53" s="1" t="s">
        <v>2127</v>
      </c>
      <c r="E53" s="10" t="s">
        <v>1139</v>
      </c>
      <c r="F53" s="11" t="s">
        <v>2128</v>
      </c>
      <c r="G53" s="11" t="s">
        <v>2129</v>
      </c>
      <c r="H53" s="3" t="s">
        <v>1698</v>
      </c>
      <c r="I53" s="17">
        <v>1</v>
      </c>
      <c r="J53" s="10" t="s">
        <v>2130</v>
      </c>
      <c r="K53" s="5" t="s">
        <v>2129</v>
      </c>
      <c r="L53" s="6" t="s">
        <v>31</v>
      </c>
      <c r="M53" s="7">
        <f t="shared" si="0"/>
        <v>35700</v>
      </c>
      <c r="N53" s="7">
        <v>21000</v>
      </c>
      <c r="O53" s="35" t="s">
        <v>49</v>
      </c>
    </row>
    <row r="54" spans="1:15" s="41" customFormat="1" ht="60" customHeight="1" x14ac:dyDescent="0.2">
      <c r="A54" s="1" t="s">
        <v>6</v>
      </c>
      <c r="B54" s="1" t="s">
        <v>1083</v>
      </c>
      <c r="C54" s="1" t="s">
        <v>2034</v>
      </c>
      <c r="D54" s="1" t="s">
        <v>2131</v>
      </c>
      <c r="E54" s="10" t="s">
        <v>2132</v>
      </c>
      <c r="F54" s="11" t="s">
        <v>2133</v>
      </c>
      <c r="G54" s="11" t="s">
        <v>2134</v>
      </c>
      <c r="H54" s="3" t="s">
        <v>528</v>
      </c>
      <c r="I54" s="17">
        <v>1</v>
      </c>
      <c r="J54" s="10" t="s">
        <v>2135</v>
      </c>
      <c r="K54" s="5" t="s">
        <v>2134</v>
      </c>
      <c r="L54" s="6" t="s">
        <v>31</v>
      </c>
      <c r="M54" s="7">
        <f t="shared" si="0"/>
        <v>142800</v>
      </c>
      <c r="N54" s="7">
        <v>84000</v>
      </c>
      <c r="O54" s="35" t="s">
        <v>49</v>
      </c>
    </row>
    <row r="55" spans="1:15" s="41" customFormat="1" ht="60" customHeight="1" x14ac:dyDescent="0.2">
      <c r="A55" s="1" t="s">
        <v>6</v>
      </c>
      <c r="B55" s="1" t="s">
        <v>1083</v>
      </c>
      <c r="C55" s="1" t="s">
        <v>2034</v>
      </c>
      <c r="D55" s="1" t="s">
        <v>2136</v>
      </c>
      <c r="E55" s="10" t="s">
        <v>2137</v>
      </c>
      <c r="F55" s="11" t="s">
        <v>2138</v>
      </c>
      <c r="G55" s="11" t="s">
        <v>2139</v>
      </c>
      <c r="H55" s="3" t="s">
        <v>1714</v>
      </c>
      <c r="I55" s="17">
        <v>1</v>
      </c>
      <c r="J55" s="10" t="s">
        <v>2140</v>
      </c>
      <c r="K55" s="5" t="s">
        <v>2139</v>
      </c>
      <c r="L55" s="6" t="s">
        <v>31</v>
      </c>
      <c r="M55" s="7">
        <f t="shared" si="0"/>
        <v>142800</v>
      </c>
      <c r="N55" s="7">
        <v>84000</v>
      </c>
      <c r="O55" s="35" t="s">
        <v>49</v>
      </c>
    </row>
    <row r="56" spans="1:15" s="41" customFormat="1" ht="60" customHeight="1" x14ac:dyDescent="0.2">
      <c r="A56" s="1" t="s">
        <v>6</v>
      </c>
      <c r="B56" s="1" t="s">
        <v>58</v>
      </c>
      <c r="C56" s="1" t="s">
        <v>2034</v>
      </c>
      <c r="D56" s="1" t="s">
        <v>2141</v>
      </c>
      <c r="E56" s="10" t="s">
        <v>2137</v>
      </c>
      <c r="F56" s="11" t="s">
        <v>2138</v>
      </c>
      <c r="G56" s="11" t="s">
        <v>2139</v>
      </c>
      <c r="H56" s="3" t="s">
        <v>1714</v>
      </c>
      <c r="I56" s="17">
        <v>1</v>
      </c>
      <c r="J56" s="10" t="s">
        <v>2140</v>
      </c>
      <c r="K56" s="5" t="s">
        <v>2139</v>
      </c>
      <c r="L56" s="6" t="s">
        <v>31</v>
      </c>
      <c r="M56" s="7">
        <f t="shared" si="0"/>
        <v>142800</v>
      </c>
      <c r="N56" s="7">
        <v>84000</v>
      </c>
      <c r="O56" s="35" t="s">
        <v>49</v>
      </c>
    </row>
    <row r="57" spans="1:15" s="41" customFormat="1" ht="60" customHeight="1" x14ac:dyDescent="0.2">
      <c r="A57" s="1" t="s">
        <v>6</v>
      </c>
      <c r="B57" s="1" t="s">
        <v>84</v>
      </c>
      <c r="C57" s="1" t="s">
        <v>2034</v>
      </c>
      <c r="D57" s="1" t="s">
        <v>2142</v>
      </c>
      <c r="E57" s="10" t="s">
        <v>2143</v>
      </c>
      <c r="F57" s="11" t="s">
        <v>2144</v>
      </c>
      <c r="G57" s="11" t="s">
        <v>2145</v>
      </c>
      <c r="H57" s="3" t="s">
        <v>275</v>
      </c>
      <c r="I57" s="17">
        <v>1</v>
      </c>
      <c r="J57" s="10" t="s">
        <v>2146</v>
      </c>
      <c r="K57" s="5" t="s">
        <v>2145</v>
      </c>
      <c r="L57" s="6" t="s">
        <v>31</v>
      </c>
      <c r="M57" s="7">
        <f t="shared" si="0"/>
        <v>35700</v>
      </c>
      <c r="N57" s="7">
        <v>21000</v>
      </c>
      <c r="O57" s="35" t="s">
        <v>49</v>
      </c>
    </row>
    <row r="58" spans="1:15" s="41" customFormat="1" ht="60" customHeight="1" x14ac:dyDescent="0.2">
      <c r="A58" s="1" t="s">
        <v>6</v>
      </c>
      <c r="B58" s="1" t="s">
        <v>22</v>
      </c>
      <c r="C58" s="1" t="s">
        <v>2034</v>
      </c>
      <c r="D58" s="1" t="s">
        <v>2147</v>
      </c>
      <c r="E58" s="10" t="s">
        <v>2143</v>
      </c>
      <c r="F58" s="11" t="s">
        <v>2144</v>
      </c>
      <c r="G58" s="11" t="s">
        <v>2145</v>
      </c>
      <c r="H58" s="3" t="s">
        <v>275</v>
      </c>
      <c r="I58" s="17">
        <v>1</v>
      </c>
      <c r="J58" s="10" t="s">
        <v>2146</v>
      </c>
      <c r="K58" s="5" t="s">
        <v>2145</v>
      </c>
      <c r="L58" s="6" t="s">
        <v>31</v>
      </c>
      <c r="M58" s="7">
        <f t="shared" si="0"/>
        <v>35700</v>
      </c>
      <c r="N58" s="7">
        <v>21000</v>
      </c>
      <c r="O58" s="35" t="s">
        <v>49</v>
      </c>
    </row>
    <row r="59" spans="1:15" s="41" customFormat="1" ht="60" customHeight="1" x14ac:dyDescent="0.2">
      <c r="A59" s="1" t="s">
        <v>6</v>
      </c>
      <c r="B59" s="1" t="s">
        <v>84</v>
      </c>
      <c r="C59" s="1" t="s">
        <v>2034</v>
      </c>
      <c r="D59" s="1" t="s">
        <v>2148</v>
      </c>
      <c r="E59" s="10" t="s">
        <v>2149</v>
      </c>
      <c r="F59" s="11" t="s">
        <v>2150</v>
      </c>
      <c r="G59" s="11" t="s">
        <v>2151</v>
      </c>
      <c r="H59" s="3" t="s">
        <v>275</v>
      </c>
      <c r="I59" s="17">
        <v>1</v>
      </c>
      <c r="J59" s="10" t="s">
        <v>2152</v>
      </c>
      <c r="K59" s="5" t="s">
        <v>2151</v>
      </c>
      <c r="L59" s="6" t="s">
        <v>31</v>
      </c>
      <c r="M59" s="7">
        <f t="shared" si="0"/>
        <v>35700</v>
      </c>
      <c r="N59" s="7">
        <v>21000</v>
      </c>
      <c r="O59" s="35" t="s">
        <v>49</v>
      </c>
    </row>
    <row r="60" spans="1:15" s="41" customFormat="1" ht="60" customHeight="1" x14ac:dyDescent="0.2">
      <c r="A60" s="1" t="s">
        <v>6</v>
      </c>
      <c r="B60" s="1" t="s">
        <v>84</v>
      </c>
      <c r="C60" s="1" t="s">
        <v>2034</v>
      </c>
      <c r="D60" s="1" t="s">
        <v>2153</v>
      </c>
      <c r="E60" s="10" t="s">
        <v>1148</v>
      </c>
      <c r="F60" s="11" t="s">
        <v>2154</v>
      </c>
      <c r="G60" s="11" t="s">
        <v>2155</v>
      </c>
      <c r="H60" s="3" t="s">
        <v>89</v>
      </c>
      <c r="I60" s="17">
        <v>1</v>
      </c>
      <c r="J60" s="10" t="s">
        <v>2156</v>
      </c>
      <c r="K60" s="5" t="s">
        <v>2155</v>
      </c>
      <c r="L60" s="6" t="s">
        <v>31</v>
      </c>
      <c r="M60" s="7">
        <f t="shared" si="0"/>
        <v>35700</v>
      </c>
      <c r="N60" s="7">
        <v>21000</v>
      </c>
      <c r="O60" s="35" t="s">
        <v>49</v>
      </c>
    </row>
    <row r="61" spans="1:15" s="41" customFormat="1" ht="60" customHeight="1" x14ac:dyDescent="0.2">
      <c r="A61" s="1" t="s">
        <v>6</v>
      </c>
      <c r="B61" s="1" t="s">
        <v>58</v>
      </c>
      <c r="C61" s="1" t="s">
        <v>2034</v>
      </c>
      <c r="D61" s="1" t="s">
        <v>2157</v>
      </c>
      <c r="E61" s="10" t="s">
        <v>1148</v>
      </c>
      <c r="F61" s="11" t="s">
        <v>2154</v>
      </c>
      <c r="G61" s="11" t="s">
        <v>2155</v>
      </c>
      <c r="H61" s="3" t="s">
        <v>89</v>
      </c>
      <c r="I61" s="17">
        <v>1</v>
      </c>
      <c r="J61" s="10" t="s">
        <v>2156</v>
      </c>
      <c r="K61" s="5" t="s">
        <v>2155</v>
      </c>
      <c r="L61" s="6" t="s">
        <v>31</v>
      </c>
      <c r="M61" s="7">
        <f t="shared" si="0"/>
        <v>142800</v>
      </c>
      <c r="N61" s="7">
        <v>84000</v>
      </c>
      <c r="O61" s="35" t="s">
        <v>49</v>
      </c>
    </row>
    <row r="62" spans="1:15" s="41" customFormat="1" ht="60" customHeight="1" x14ac:dyDescent="0.2">
      <c r="A62" s="1" t="s">
        <v>6</v>
      </c>
      <c r="B62" s="1" t="s">
        <v>1083</v>
      </c>
      <c r="C62" s="1" t="s">
        <v>2034</v>
      </c>
      <c r="D62" s="1" t="s">
        <v>2158</v>
      </c>
      <c r="E62" s="10" t="s">
        <v>2159</v>
      </c>
      <c r="F62" s="11" t="s">
        <v>2160</v>
      </c>
      <c r="G62" s="11" t="s">
        <v>2161</v>
      </c>
      <c r="H62" s="3" t="s">
        <v>2162</v>
      </c>
      <c r="I62" s="17">
        <v>1</v>
      </c>
      <c r="J62" s="10" t="s">
        <v>2163</v>
      </c>
      <c r="K62" s="5" t="s">
        <v>2161</v>
      </c>
      <c r="L62" s="6" t="s">
        <v>31</v>
      </c>
      <c r="M62" s="7">
        <f t="shared" si="0"/>
        <v>142800</v>
      </c>
      <c r="N62" s="7">
        <v>84000</v>
      </c>
      <c r="O62" s="35" t="s">
        <v>49</v>
      </c>
    </row>
    <row r="63" spans="1:15" s="41" customFormat="1" ht="60" customHeight="1" x14ac:dyDescent="0.2">
      <c r="A63" s="1" t="s">
        <v>6</v>
      </c>
      <c r="B63" s="1" t="s">
        <v>22</v>
      </c>
      <c r="C63" s="1" t="s">
        <v>2034</v>
      </c>
      <c r="D63" s="1" t="s">
        <v>2164</v>
      </c>
      <c r="E63" s="10" t="s">
        <v>2159</v>
      </c>
      <c r="F63" s="11" t="s">
        <v>2165</v>
      </c>
      <c r="G63" s="11" t="s">
        <v>2161</v>
      </c>
      <c r="H63" s="3" t="s">
        <v>2162</v>
      </c>
      <c r="I63" s="17">
        <v>1</v>
      </c>
      <c r="J63" s="10" t="s">
        <v>2163</v>
      </c>
      <c r="K63" s="5" t="s">
        <v>2161</v>
      </c>
      <c r="L63" s="6" t="s">
        <v>31</v>
      </c>
      <c r="M63" s="7">
        <f t="shared" si="0"/>
        <v>35700</v>
      </c>
      <c r="N63" s="7">
        <v>21000</v>
      </c>
      <c r="O63" s="35" t="s">
        <v>49</v>
      </c>
    </row>
    <row r="64" spans="1:15" s="41" customFormat="1" ht="60" customHeight="1" x14ac:dyDescent="0.2">
      <c r="A64" s="1" t="s">
        <v>6</v>
      </c>
      <c r="B64" s="1" t="s">
        <v>1083</v>
      </c>
      <c r="C64" s="1" t="s">
        <v>2034</v>
      </c>
      <c r="D64" s="1" t="s">
        <v>2166</v>
      </c>
      <c r="E64" s="10" t="s">
        <v>2036</v>
      </c>
      <c r="F64" s="11" t="s">
        <v>2037</v>
      </c>
      <c r="G64" s="11" t="s">
        <v>2038</v>
      </c>
      <c r="H64" s="3" t="s">
        <v>64</v>
      </c>
      <c r="I64" s="17">
        <v>1</v>
      </c>
      <c r="J64" s="10" t="s">
        <v>2039</v>
      </c>
      <c r="K64" s="5" t="s">
        <v>2038</v>
      </c>
      <c r="L64" s="6" t="s">
        <v>31</v>
      </c>
      <c r="M64" s="7">
        <f t="shared" si="0"/>
        <v>142800</v>
      </c>
      <c r="N64" s="7">
        <v>84000</v>
      </c>
      <c r="O64" s="35" t="s">
        <v>49</v>
      </c>
    </row>
    <row r="65" spans="1:15" s="41" customFormat="1" ht="60" customHeight="1" x14ac:dyDescent="0.2">
      <c r="A65" s="1" t="s">
        <v>6</v>
      </c>
      <c r="B65" s="1" t="s">
        <v>1083</v>
      </c>
      <c r="C65" s="1" t="s">
        <v>2034</v>
      </c>
      <c r="D65" s="1" t="s">
        <v>2167</v>
      </c>
      <c r="E65" s="10" t="s">
        <v>2036</v>
      </c>
      <c r="F65" s="11" t="s">
        <v>2037</v>
      </c>
      <c r="G65" s="11" t="s">
        <v>2038</v>
      </c>
      <c r="H65" s="3" t="s">
        <v>64</v>
      </c>
      <c r="I65" s="17">
        <v>1</v>
      </c>
      <c r="J65" s="10" t="s">
        <v>2039</v>
      </c>
      <c r="K65" s="5" t="s">
        <v>2038</v>
      </c>
      <c r="L65" s="6" t="s">
        <v>31</v>
      </c>
      <c r="M65" s="7">
        <f t="shared" si="0"/>
        <v>142800</v>
      </c>
      <c r="N65" s="7">
        <v>84000</v>
      </c>
      <c r="O65" s="35" t="s">
        <v>49</v>
      </c>
    </row>
    <row r="66" spans="1:15" s="41" customFormat="1" ht="60" customHeight="1" x14ac:dyDescent="0.2">
      <c r="A66" s="1" t="s">
        <v>6</v>
      </c>
      <c r="B66" s="1" t="s">
        <v>1083</v>
      </c>
      <c r="C66" s="1" t="s">
        <v>2034</v>
      </c>
      <c r="D66" s="1" t="s">
        <v>2168</v>
      </c>
      <c r="E66" s="10" t="s">
        <v>2036</v>
      </c>
      <c r="F66" s="11" t="s">
        <v>2037</v>
      </c>
      <c r="G66" s="11" t="s">
        <v>2038</v>
      </c>
      <c r="H66" s="3" t="s">
        <v>64</v>
      </c>
      <c r="I66" s="17">
        <v>1</v>
      </c>
      <c r="J66" s="10" t="s">
        <v>2039</v>
      </c>
      <c r="K66" s="5" t="s">
        <v>2038</v>
      </c>
      <c r="L66" s="6" t="s">
        <v>31</v>
      </c>
      <c r="M66" s="7">
        <f t="shared" si="0"/>
        <v>142800</v>
      </c>
      <c r="N66" s="7">
        <v>84000</v>
      </c>
      <c r="O66" s="35" t="s">
        <v>49</v>
      </c>
    </row>
    <row r="67" spans="1:15" s="19" customFormat="1" ht="36" x14ac:dyDescent="0.2">
      <c r="A67" s="1" t="s">
        <v>6</v>
      </c>
      <c r="B67" s="1" t="s">
        <v>1083</v>
      </c>
      <c r="C67" s="1" t="s">
        <v>2034</v>
      </c>
      <c r="D67" s="1" t="s">
        <v>2169</v>
      </c>
      <c r="E67" s="10" t="s">
        <v>2036</v>
      </c>
      <c r="F67" s="11" t="s">
        <v>2037</v>
      </c>
      <c r="G67" s="11" t="s">
        <v>2038</v>
      </c>
      <c r="H67" s="3" t="s">
        <v>64</v>
      </c>
      <c r="I67" s="17">
        <v>1</v>
      </c>
      <c r="J67" s="10" t="s">
        <v>2039</v>
      </c>
      <c r="K67" s="5" t="s">
        <v>2038</v>
      </c>
      <c r="L67" s="6" t="s">
        <v>31</v>
      </c>
      <c r="M67" s="7">
        <f t="shared" si="0"/>
        <v>142800</v>
      </c>
      <c r="N67" s="7">
        <v>84000</v>
      </c>
      <c r="O67" s="35" t="s">
        <v>49</v>
      </c>
    </row>
    <row r="68" spans="1:15" s="19" customFormat="1" ht="36" x14ac:dyDescent="0.2">
      <c r="A68" s="1" t="s">
        <v>6</v>
      </c>
      <c r="B68" s="1" t="s">
        <v>1083</v>
      </c>
      <c r="C68" s="1" t="s">
        <v>2034</v>
      </c>
      <c r="D68" s="1" t="s">
        <v>2170</v>
      </c>
      <c r="E68" s="10" t="s">
        <v>2036</v>
      </c>
      <c r="F68" s="11" t="s">
        <v>2037</v>
      </c>
      <c r="G68" s="11" t="s">
        <v>2038</v>
      </c>
      <c r="H68" s="3" t="s">
        <v>64</v>
      </c>
      <c r="I68" s="17">
        <v>1</v>
      </c>
      <c r="J68" s="10" t="s">
        <v>2039</v>
      </c>
      <c r="K68" s="5" t="s">
        <v>2038</v>
      </c>
      <c r="L68" s="6" t="s">
        <v>31</v>
      </c>
      <c r="M68" s="7">
        <f t="shared" si="0"/>
        <v>142800</v>
      </c>
      <c r="N68" s="7">
        <v>84000</v>
      </c>
      <c r="O68" s="35" t="s">
        <v>49</v>
      </c>
    </row>
    <row r="69" spans="1:15" s="19" customFormat="1" ht="36" x14ac:dyDescent="0.2">
      <c r="A69" s="1" t="s">
        <v>6</v>
      </c>
      <c r="B69" s="1" t="s">
        <v>789</v>
      </c>
      <c r="C69" s="1" t="s">
        <v>2034</v>
      </c>
      <c r="D69" s="1" t="s">
        <v>2171</v>
      </c>
      <c r="E69" s="10" t="s">
        <v>2036</v>
      </c>
      <c r="F69" s="11" t="s">
        <v>2037</v>
      </c>
      <c r="G69" s="11" t="s">
        <v>2038</v>
      </c>
      <c r="H69" s="3" t="s">
        <v>64</v>
      </c>
      <c r="I69" s="17">
        <v>1</v>
      </c>
      <c r="J69" s="10" t="s">
        <v>2039</v>
      </c>
      <c r="K69" s="5" t="s">
        <v>2038</v>
      </c>
      <c r="L69" s="6" t="s">
        <v>31</v>
      </c>
      <c r="M69" s="7">
        <f t="shared" ref="M69:M132" si="1">+N69*1.7</f>
        <v>59500</v>
      </c>
      <c r="N69" s="7">
        <v>35000</v>
      </c>
      <c r="O69" s="35" t="s">
        <v>49</v>
      </c>
    </row>
    <row r="70" spans="1:15" s="19" customFormat="1" ht="24" x14ac:dyDescent="0.2">
      <c r="A70" s="1" t="s">
        <v>6</v>
      </c>
      <c r="B70" s="1" t="s">
        <v>58</v>
      </c>
      <c r="C70" s="1" t="s">
        <v>2034</v>
      </c>
      <c r="D70" s="1" t="s">
        <v>2172</v>
      </c>
      <c r="E70" s="10" t="s">
        <v>2051</v>
      </c>
      <c r="F70" s="11" t="s">
        <v>2052</v>
      </c>
      <c r="G70" s="11" t="s">
        <v>2070</v>
      </c>
      <c r="H70" s="3" t="s">
        <v>64</v>
      </c>
      <c r="I70" s="17">
        <v>1</v>
      </c>
      <c r="J70" s="10" t="s">
        <v>2054</v>
      </c>
      <c r="K70" s="5" t="s">
        <v>2070</v>
      </c>
      <c r="L70" s="6" t="s">
        <v>31</v>
      </c>
      <c r="M70" s="7">
        <f t="shared" si="1"/>
        <v>142800</v>
      </c>
      <c r="N70" s="7">
        <v>84000</v>
      </c>
      <c r="O70" s="35" t="s">
        <v>49</v>
      </c>
    </row>
    <row r="71" spans="1:15" s="19" customFormat="1" ht="36" x14ac:dyDescent="0.2">
      <c r="A71" s="1" t="s">
        <v>6</v>
      </c>
      <c r="B71" s="1" t="s">
        <v>58</v>
      </c>
      <c r="C71" s="1" t="s">
        <v>2034</v>
      </c>
      <c r="D71" s="1" t="s">
        <v>2173</v>
      </c>
      <c r="E71" s="10" t="s">
        <v>2068</v>
      </c>
      <c r="F71" s="11" t="s">
        <v>2069</v>
      </c>
      <c r="G71" s="11" t="s">
        <v>2070</v>
      </c>
      <c r="H71" s="3" t="s">
        <v>267</v>
      </c>
      <c r="I71" s="17">
        <v>1</v>
      </c>
      <c r="J71" s="10" t="s">
        <v>2071</v>
      </c>
      <c r="K71" s="5" t="s">
        <v>2070</v>
      </c>
      <c r="L71" s="6" t="s">
        <v>31</v>
      </c>
      <c r="M71" s="7">
        <f t="shared" si="1"/>
        <v>142800</v>
      </c>
      <c r="N71" s="7">
        <v>84000</v>
      </c>
      <c r="O71" s="35" t="s">
        <v>49</v>
      </c>
    </row>
    <row r="72" spans="1:15" s="19" customFormat="1" ht="36" x14ac:dyDescent="0.2">
      <c r="A72" s="1" t="s">
        <v>6</v>
      </c>
      <c r="B72" s="1" t="s">
        <v>800</v>
      </c>
      <c r="C72" s="1" t="s">
        <v>801</v>
      </c>
      <c r="D72" s="1" t="s">
        <v>802</v>
      </c>
      <c r="E72" s="10" t="s">
        <v>803</v>
      </c>
      <c r="F72" s="11" t="s">
        <v>804</v>
      </c>
      <c r="G72" s="11" t="s">
        <v>805</v>
      </c>
      <c r="H72" s="3" t="s">
        <v>64</v>
      </c>
      <c r="I72" s="17">
        <v>1</v>
      </c>
      <c r="J72" s="10" t="s">
        <v>806</v>
      </c>
      <c r="K72" s="5" t="s">
        <v>807</v>
      </c>
      <c r="L72" s="6" t="s">
        <v>31</v>
      </c>
      <c r="M72" s="7">
        <f t="shared" si="1"/>
        <v>59500</v>
      </c>
      <c r="N72" s="7">
        <v>35000</v>
      </c>
      <c r="O72" s="67"/>
    </row>
    <row r="73" spans="1:15" s="19" customFormat="1" ht="48" x14ac:dyDescent="0.2">
      <c r="A73" s="1" t="s">
        <v>6</v>
      </c>
      <c r="B73" s="1" t="s">
        <v>800</v>
      </c>
      <c r="C73" s="1" t="s">
        <v>801</v>
      </c>
      <c r="D73" s="1" t="s">
        <v>808</v>
      </c>
      <c r="E73" s="10" t="s">
        <v>803</v>
      </c>
      <c r="F73" s="11" t="s">
        <v>809</v>
      </c>
      <c r="G73" s="11" t="s">
        <v>810</v>
      </c>
      <c r="H73" s="3" t="s">
        <v>7</v>
      </c>
      <c r="I73" s="17">
        <v>1</v>
      </c>
      <c r="J73" s="10" t="s">
        <v>806</v>
      </c>
      <c r="K73" s="5" t="s">
        <v>807</v>
      </c>
      <c r="L73" s="6" t="s">
        <v>31</v>
      </c>
      <c r="M73" s="7">
        <f t="shared" si="1"/>
        <v>59500</v>
      </c>
      <c r="N73" s="7">
        <v>35000</v>
      </c>
      <c r="O73" s="67"/>
    </row>
    <row r="74" spans="1:15" s="19" customFormat="1" ht="36" x14ac:dyDescent="0.2">
      <c r="A74" s="1" t="s">
        <v>6</v>
      </c>
      <c r="B74" s="1" t="s">
        <v>811</v>
      </c>
      <c r="C74" s="1" t="s">
        <v>801</v>
      </c>
      <c r="D74" s="1" t="s">
        <v>812</v>
      </c>
      <c r="E74" s="10" t="s">
        <v>803</v>
      </c>
      <c r="F74" s="11" t="s">
        <v>813</v>
      </c>
      <c r="G74" s="11" t="s">
        <v>814</v>
      </c>
      <c r="H74" s="3" t="s">
        <v>7</v>
      </c>
      <c r="I74" s="17">
        <v>1</v>
      </c>
      <c r="J74" s="10" t="s">
        <v>806</v>
      </c>
      <c r="K74" s="5" t="s">
        <v>807</v>
      </c>
      <c r="L74" s="6" t="s">
        <v>31</v>
      </c>
      <c r="M74" s="7">
        <f t="shared" si="1"/>
        <v>59500</v>
      </c>
      <c r="N74" s="7">
        <v>35000</v>
      </c>
      <c r="O74" s="67"/>
    </row>
    <row r="75" spans="1:15" s="19" customFormat="1" ht="36" x14ac:dyDescent="0.2">
      <c r="A75" s="1" t="s">
        <v>6</v>
      </c>
      <c r="B75" s="1" t="s">
        <v>800</v>
      </c>
      <c r="C75" s="1" t="s">
        <v>801</v>
      </c>
      <c r="D75" s="1" t="s">
        <v>815</v>
      </c>
      <c r="E75" s="10" t="s">
        <v>803</v>
      </c>
      <c r="F75" s="11" t="s">
        <v>809</v>
      </c>
      <c r="G75" s="11" t="s">
        <v>816</v>
      </c>
      <c r="H75" s="3" t="s">
        <v>7</v>
      </c>
      <c r="I75" s="17">
        <v>1</v>
      </c>
      <c r="J75" s="10" t="s">
        <v>806</v>
      </c>
      <c r="K75" s="5" t="s">
        <v>807</v>
      </c>
      <c r="L75" s="6" t="s">
        <v>31</v>
      </c>
      <c r="M75" s="7">
        <f t="shared" si="1"/>
        <v>59500</v>
      </c>
      <c r="N75" s="7">
        <v>35000</v>
      </c>
      <c r="O75" s="67"/>
    </row>
    <row r="76" spans="1:15" s="19" customFormat="1" ht="36" x14ac:dyDescent="0.2">
      <c r="A76" s="1" t="s">
        <v>6</v>
      </c>
      <c r="B76" s="1" t="s">
        <v>811</v>
      </c>
      <c r="C76" s="1" t="s">
        <v>801</v>
      </c>
      <c r="D76" s="1" t="s">
        <v>817</v>
      </c>
      <c r="E76" s="10" t="s">
        <v>803</v>
      </c>
      <c r="F76" s="11" t="s">
        <v>809</v>
      </c>
      <c r="G76" s="11" t="s">
        <v>814</v>
      </c>
      <c r="H76" s="3" t="s">
        <v>7</v>
      </c>
      <c r="I76" s="17">
        <v>1</v>
      </c>
      <c r="J76" s="10" t="s">
        <v>818</v>
      </c>
      <c r="K76" s="5" t="s">
        <v>807</v>
      </c>
      <c r="L76" s="6" t="s">
        <v>31</v>
      </c>
      <c r="M76" s="7">
        <f t="shared" si="1"/>
        <v>59500</v>
      </c>
      <c r="N76" s="7">
        <v>35000</v>
      </c>
      <c r="O76" s="67"/>
    </row>
    <row r="77" spans="1:15" s="19" customFormat="1" ht="24" x14ac:dyDescent="0.2">
      <c r="A77" s="1" t="s">
        <v>6</v>
      </c>
      <c r="B77" s="1" t="s">
        <v>58</v>
      </c>
      <c r="C77" s="1" t="s">
        <v>70</v>
      </c>
      <c r="D77" s="84" t="s">
        <v>2659</v>
      </c>
      <c r="E77" s="10" t="s">
        <v>71</v>
      </c>
      <c r="F77" s="11" t="s">
        <v>72</v>
      </c>
      <c r="G77" s="11" t="s">
        <v>73</v>
      </c>
      <c r="H77" s="3" t="s">
        <v>7</v>
      </c>
      <c r="I77" s="3">
        <v>1</v>
      </c>
      <c r="J77" s="11" t="s">
        <v>74</v>
      </c>
      <c r="K77" s="3" t="s">
        <v>73</v>
      </c>
      <c r="L77" s="6" t="s">
        <v>31</v>
      </c>
      <c r="M77" s="7">
        <f t="shared" si="1"/>
        <v>89250</v>
      </c>
      <c r="N77" s="7">
        <v>52500</v>
      </c>
      <c r="O77" s="35"/>
    </row>
    <row r="78" spans="1:15" s="19" customFormat="1" ht="24" x14ac:dyDescent="0.2">
      <c r="A78" s="1" t="s">
        <v>6</v>
      </c>
      <c r="B78" s="1" t="s">
        <v>58</v>
      </c>
      <c r="C78" s="1" t="s">
        <v>70</v>
      </c>
      <c r="D78" s="84" t="s">
        <v>2660</v>
      </c>
      <c r="E78" s="10" t="s">
        <v>71</v>
      </c>
      <c r="F78" s="11" t="s">
        <v>72</v>
      </c>
      <c r="G78" s="11" t="s">
        <v>73</v>
      </c>
      <c r="H78" s="3" t="s">
        <v>7</v>
      </c>
      <c r="I78" s="3">
        <v>1</v>
      </c>
      <c r="J78" s="11" t="s">
        <v>74</v>
      </c>
      <c r="K78" s="3" t="s">
        <v>73</v>
      </c>
      <c r="L78" s="6" t="s">
        <v>31</v>
      </c>
      <c r="M78" s="7">
        <f t="shared" si="1"/>
        <v>89250</v>
      </c>
      <c r="N78" s="7">
        <v>52500</v>
      </c>
      <c r="O78" s="35"/>
    </row>
    <row r="79" spans="1:15" s="19" customFormat="1" ht="24" x14ac:dyDescent="0.2">
      <c r="A79" s="1" t="s">
        <v>6</v>
      </c>
      <c r="B79" s="1" t="s">
        <v>22</v>
      </c>
      <c r="C79" s="1" t="s">
        <v>70</v>
      </c>
      <c r="D79" s="84" t="s">
        <v>2658</v>
      </c>
      <c r="E79" s="10" t="s">
        <v>71</v>
      </c>
      <c r="F79" s="11" t="s">
        <v>72</v>
      </c>
      <c r="G79" s="11" t="s">
        <v>73</v>
      </c>
      <c r="H79" s="3" t="s">
        <v>7</v>
      </c>
      <c r="I79" s="3">
        <v>1</v>
      </c>
      <c r="J79" s="11" t="s">
        <v>74</v>
      </c>
      <c r="K79" s="3" t="s">
        <v>73</v>
      </c>
      <c r="L79" s="6" t="s">
        <v>31</v>
      </c>
      <c r="M79" s="7">
        <f t="shared" si="1"/>
        <v>11900</v>
      </c>
      <c r="N79" s="7">
        <v>7000</v>
      </c>
      <c r="O79" s="35"/>
    </row>
    <row r="80" spans="1:15" s="19" customFormat="1" ht="24" x14ac:dyDescent="0.2">
      <c r="A80" s="1" t="s">
        <v>6</v>
      </c>
      <c r="B80" s="1" t="s">
        <v>67</v>
      </c>
      <c r="C80" s="1" t="s">
        <v>2267</v>
      </c>
      <c r="D80" s="1" t="s">
        <v>2268</v>
      </c>
      <c r="E80" s="10" t="s">
        <v>2269</v>
      </c>
      <c r="F80" s="11" t="s">
        <v>2270</v>
      </c>
      <c r="G80" s="11">
        <v>4737341720</v>
      </c>
      <c r="H80" s="3" t="s">
        <v>7</v>
      </c>
      <c r="I80" s="17">
        <v>1</v>
      </c>
      <c r="J80" s="10" t="s">
        <v>2271</v>
      </c>
      <c r="K80" s="5">
        <v>4737353900</v>
      </c>
      <c r="L80" s="6" t="s">
        <v>31</v>
      </c>
      <c r="M80" s="7">
        <f t="shared" si="1"/>
        <v>59500</v>
      </c>
      <c r="N80" s="7">
        <v>35000</v>
      </c>
      <c r="O80" s="35"/>
    </row>
    <row r="81" spans="1:15" s="19" customFormat="1" ht="24" x14ac:dyDescent="0.2">
      <c r="A81" s="1" t="s">
        <v>6</v>
      </c>
      <c r="B81" s="1" t="s">
        <v>22</v>
      </c>
      <c r="C81" s="1" t="s">
        <v>2267</v>
      </c>
      <c r="D81" s="1" t="s">
        <v>2272</v>
      </c>
      <c r="E81" s="10" t="s">
        <v>2269</v>
      </c>
      <c r="F81" s="11" t="s">
        <v>2273</v>
      </c>
      <c r="G81" s="11">
        <v>4737341720</v>
      </c>
      <c r="H81" s="3" t="s">
        <v>7</v>
      </c>
      <c r="I81" s="17">
        <v>1</v>
      </c>
      <c r="J81" s="10" t="s">
        <v>2271</v>
      </c>
      <c r="K81" s="5">
        <v>4737353900</v>
      </c>
      <c r="L81" s="6" t="s">
        <v>31</v>
      </c>
      <c r="M81" s="7">
        <f t="shared" si="1"/>
        <v>5950</v>
      </c>
      <c r="N81" s="7">
        <v>3500</v>
      </c>
      <c r="O81" s="35"/>
    </row>
    <row r="82" spans="1:15" s="19" customFormat="1" ht="24" x14ac:dyDescent="0.2">
      <c r="A82" s="1" t="s">
        <v>6</v>
      </c>
      <c r="B82" s="1" t="s">
        <v>22</v>
      </c>
      <c r="C82" s="1" t="s">
        <v>2267</v>
      </c>
      <c r="D82" s="1" t="s">
        <v>2274</v>
      </c>
      <c r="E82" s="10" t="s">
        <v>2269</v>
      </c>
      <c r="F82" s="11" t="s">
        <v>2270</v>
      </c>
      <c r="G82" s="11">
        <v>4737341720</v>
      </c>
      <c r="H82" s="3" t="s">
        <v>7</v>
      </c>
      <c r="I82" s="17">
        <v>1</v>
      </c>
      <c r="J82" s="10" t="s">
        <v>2275</v>
      </c>
      <c r="K82" s="5">
        <v>4737332083</v>
      </c>
      <c r="L82" s="6" t="s">
        <v>31</v>
      </c>
      <c r="M82" s="7">
        <f t="shared" si="1"/>
        <v>5950</v>
      </c>
      <c r="N82" s="7">
        <v>3500</v>
      </c>
      <c r="O82" s="35"/>
    </row>
    <row r="83" spans="1:15" s="19" customFormat="1" ht="24" x14ac:dyDescent="0.2">
      <c r="A83" s="1" t="s">
        <v>6</v>
      </c>
      <c r="B83" s="1" t="s">
        <v>22</v>
      </c>
      <c r="C83" s="1" t="s">
        <v>2267</v>
      </c>
      <c r="D83" s="1" t="s">
        <v>2276</v>
      </c>
      <c r="E83" s="10" t="s">
        <v>2269</v>
      </c>
      <c r="F83" s="11" t="s">
        <v>2270</v>
      </c>
      <c r="G83" s="11">
        <v>4737341720</v>
      </c>
      <c r="H83" s="3" t="s">
        <v>7</v>
      </c>
      <c r="I83" s="17">
        <v>1</v>
      </c>
      <c r="J83" s="10" t="s">
        <v>2277</v>
      </c>
      <c r="K83" s="5">
        <v>4731179493</v>
      </c>
      <c r="L83" s="6" t="s">
        <v>31</v>
      </c>
      <c r="M83" s="7">
        <f t="shared" si="1"/>
        <v>5950</v>
      </c>
      <c r="N83" s="7">
        <v>3500</v>
      </c>
      <c r="O83" s="35"/>
    </row>
    <row r="84" spans="1:15" s="19" customFormat="1" ht="36" x14ac:dyDescent="0.2">
      <c r="A84" s="1" t="s">
        <v>6</v>
      </c>
      <c r="B84" s="1" t="s">
        <v>22</v>
      </c>
      <c r="C84" s="1" t="s">
        <v>2267</v>
      </c>
      <c r="D84" s="1" t="s">
        <v>2278</v>
      </c>
      <c r="E84" s="10" t="s">
        <v>2279</v>
      </c>
      <c r="F84" s="11" t="s">
        <v>2280</v>
      </c>
      <c r="G84" s="11">
        <v>477113631</v>
      </c>
      <c r="H84" s="3" t="s">
        <v>64</v>
      </c>
      <c r="I84" s="17">
        <v>1</v>
      </c>
      <c r="J84" s="10" t="s">
        <v>2281</v>
      </c>
      <c r="K84" s="5">
        <v>4771759570</v>
      </c>
      <c r="L84" s="6" t="s">
        <v>31</v>
      </c>
      <c r="M84" s="7">
        <f t="shared" si="1"/>
        <v>5950</v>
      </c>
      <c r="N84" s="7">
        <v>3500</v>
      </c>
      <c r="O84" s="35"/>
    </row>
    <row r="85" spans="1:15" s="19" customFormat="1" ht="24" x14ac:dyDescent="0.2">
      <c r="A85" s="1" t="s">
        <v>6</v>
      </c>
      <c r="B85" s="1" t="s">
        <v>22</v>
      </c>
      <c r="C85" s="1" t="s">
        <v>2267</v>
      </c>
      <c r="D85" s="1" t="s">
        <v>2282</v>
      </c>
      <c r="E85" s="10" t="s">
        <v>2283</v>
      </c>
      <c r="F85" s="11" t="s">
        <v>2284</v>
      </c>
      <c r="G85" s="11" t="s">
        <v>2285</v>
      </c>
      <c r="H85" s="3" t="s">
        <v>64</v>
      </c>
      <c r="I85" s="17">
        <v>1</v>
      </c>
      <c r="J85" s="10" t="s">
        <v>2286</v>
      </c>
      <c r="K85" s="5">
        <v>4776990739</v>
      </c>
      <c r="L85" s="6" t="s">
        <v>31</v>
      </c>
      <c r="M85" s="7">
        <f t="shared" si="1"/>
        <v>5950</v>
      </c>
      <c r="N85" s="7">
        <v>3500</v>
      </c>
      <c r="O85" s="35"/>
    </row>
    <row r="86" spans="1:15" s="19" customFormat="1" ht="24" x14ac:dyDescent="0.2">
      <c r="A86" s="1" t="s">
        <v>6</v>
      </c>
      <c r="B86" s="1" t="s">
        <v>22</v>
      </c>
      <c r="C86" s="1" t="s">
        <v>2267</v>
      </c>
      <c r="D86" s="1" t="s">
        <v>2287</v>
      </c>
      <c r="E86" s="10" t="s">
        <v>2288</v>
      </c>
      <c r="F86" s="11" t="s">
        <v>2289</v>
      </c>
      <c r="G86" s="11" t="s">
        <v>2290</v>
      </c>
      <c r="H86" s="3" t="s">
        <v>64</v>
      </c>
      <c r="I86" s="17">
        <v>1</v>
      </c>
      <c r="J86" s="10" t="s">
        <v>2286</v>
      </c>
      <c r="K86" s="5">
        <v>4776990739</v>
      </c>
      <c r="L86" s="6" t="s">
        <v>31</v>
      </c>
      <c r="M86" s="7">
        <f t="shared" si="1"/>
        <v>5950</v>
      </c>
      <c r="N86" s="7">
        <v>3500</v>
      </c>
      <c r="O86" s="35"/>
    </row>
    <row r="87" spans="1:15" s="19" customFormat="1" ht="24" x14ac:dyDescent="0.2">
      <c r="A87" s="1" t="s">
        <v>6</v>
      </c>
      <c r="B87" s="1" t="s">
        <v>22</v>
      </c>
      <c r="C87" s="1" t="s">
        <v>2267</v>
      </c>
      <c r="D87" s="1" t="s">
        <v>2291</v>
      </c>
      <c r="E87" s="10" t="s">
        <v>2292</v>
      </c>
      <c r="F87" s="11" t="s">
        <v>2273</v>
      </c>
      <c r="G87" s="11">
        <v>4737324451</v>
      </c>
      <c r="H87" s="3" t="s">
        <v>7</v>
      </c>
      <c r="I87" s="17">
        <v>1</v>
      </c>
      <c r="J87" s="10" t="s">
        <v>2293</v>
      </c>
      <c r="K87" s="5">
        <v>4737324451</v>
      </c>
      <c r="L87" s="6" t="s">
        <v>31</v>
      </c>
      <c r="M87" s="7">
        <f t="shared" si="1"/>
        <v>5950</v>
      </c>
      <c r="N87" s="7">
        <v>3500</v>
      </c>
      <c r="O87" s="35"/>
    </row>
    <row r="88" spans="1:15" s="19" customFormat="1" ht="24" x14ac:dyDescent="0.2">
      <c r="A88" s="1" t="s">
        <v>6</v>
      </c>
      <c r="B88" s="1" t="s">
        <v>22</v>
      </c>
      <c r="C88" s="1" t="s">
        <v>2267</v>
      </c>
      <c r="D88" s="1" t="s">
        <v>2294</v>
      </c>
      <c r="E88" s="10" t="s">
        <v>2295</v>
      </c>
      <c r="F88" s="11" t="s">
        <v>2296</v>
      </c>
      <c r="G88" s="11"/>
      <c r="H88" s="3" t="s">
        <v>176</v>
      </c>
      <c r="I88" s="17">
        <v>1</v>
      </c>
      <c r="J88" s="10" t="s">
        <v>2297</v>
      </c>
      <c r="K88" s="5">
        <v>4181839083</v>
      </c>
      <c r="L88" s="6" t="s">
        <v>31</v>
      </c>
      <c r="M88" s="7">
        <f t="shared" si="1"/>
        <v>5950</v>
      </c>
      <c r="N88" s="7">
        <v>3500</v>
      </c>
      <c r="O88" s="35"/>
    </row>
    <row r="89" spans="1:15" s="19" customFormat="1" ht="24" x14ac:dyDescent="0.2">
      <c r="A89" s="1" t="s">
        <v>6</v>
      </c>
      <c r="B89" s="1" t="s">
        <v>22</v>
      </c>
      <c r="C89" s="1" t="s">
        <v>2267</v>
      </c>
      <c r="D89" s="1" t="s">
        <v>2298</v>
      </c>
      <c r="E89" s="10" t="s">
        <v>2299</v>
      </c>
      <c r="F89" s="11" t="s">
        <v>2273</v>
      </c>
      <c r="G89" s="11">
        <v>4737324451</v>
      </c>
      <c r="H89" s="3" t="s">
        <v>7</v>
      </c>
      <c r="I89" s="17">
        <v>1</v>
      </c>
      <c r="J89" s="10" t="s">
        <v>2300</v>
      </c>
      <c r="K89" s="5">
        <v>4731078737</v>
      </c>
      <c r="L89" s="6" t="s">
        <v>31</v>
      </c>
      <c r="M89" s="7">
        <f t="shared" si="1"/>
        <v>5950</v>
      </c>
      <c r="N89" s="7">
        <v>3500</v>
      </c>
      <c r="O89" s="35"/>
    </row>
    <row r="90" spans="1:15" s="19" customFormat="1" ht="24" x14ac:dyDescent="0.2">
      <c r="A90" s="1" t="s">
        <v>6</v>
      </c>
      <c r="B90" s="1" t="s">
        <v>22</v>
      </c>
      <c r="C90" s="1" t="s">
        <v>2267</v>
      </c>
      <c r="D90" s="1" t="s">
        <v>2301</v>
      </c>
      <c r="E90" s="10" t="s">
        <v>2302</v>
      </c>
      <c r="F90" s="11" t="s">
        <v>2303</v>
      </c>
      <c r="G90" s="11" t="s">
        <v>2304</v>
      </c>
      <c r="H90" s="3" t="s">
        <v>7</v>
      </c>
      <c r="I90" s="17">
        <v>1</v>
      </c>
      <c r="J90" s="10" t="s">
        <v>2305</v>
      </c>
      <c r="K90" s="5" t="s">
        <v>2306</v>
      </c>
      <c r="L90" s="6" t="s">
        <v>31</v>
      </c>
      <c r="M90" s="7">
        <f t="shared" si="1"/>
        <v>5950</v>
      </c>
      <c r="N90" s="7">
        <v>3500</v>
      </c>
      <c r="O90" s="35"/>
    </row>
    <row r="91" spans="1:15" s="19" customFormat="1" ht="24" x14ac:dyDescent="0.2">
      <c r="A91" s="1" t="s">
        <v>6</v>
      </c>
      <c r="B91" s="1" t="s">
        <v>22</v>
      </c>
      <c r="C91" s="1" t="s">
        <v>2267</v>
      </c>
      <c r="D91" s="1" t="s">
        <v>2307</v>
      </c>
      <c r="E91" s="10" t="s">
        <v>2308</v>
      </c>
      <c r="F91" s="11" t="s">
        <v>2309</v>
      </c>
      <c r="G91" s="11">
        <v>4737324451</v>
      </c>
      <c r="H91" s="3" t="s">
        <v>7</v>
      </c>
      <c r="I91" s="17">
        <v>1</v>
      </c>
      <c r="J91" s="10" t="s">
        <v>2271</v>
      </c>
      <c r="K91" s="5">
        <v>4737353900</v>
      </c>
      <c r="L91" s="6" t="s">
        <v>31</v>
      </c>
      <c r="M91" s="7">
        <f t="shared" si="1"/>
        <v>5950</v>
      </c>
      <c r="N91" s="7">
        <v>3500</v>
      </c>
      <c r="O91" s="35"/>
    </row>
    <row r="92" spans="1:15" s="19" customFormat="1" ht="24" x14ac:dyDescent="0.2">
      <c r="A92" s="1" t="s">
        <v>6</v>
      </c>
      <c r="B92" s="1" t="s">
        <v>22</v>
      </c>
      <c r="C92" s="1" t="s">
        <v>2267</v>
      </c>
      <c r="D92" s="1" t="s">
        <v>2310</v>
      </c>
      <c r="E92" s="10" t="s">
        <v>2283</v>
      </c>
      <c r="F92" s="11" t="s">
        <v>2311</v>
      </c>
      <c r="G92" s="11" t="s">
        <v>2285</v>
      </c>
      <c r="H92" s="3" t="s">
        <v>64</v>
      </c>
      <c r="I92" s="17">
        <v>1</v>
      </c>
      <c r="J92" s="10" t="s">
        <v>2286</v>
      </c>
      <c r="K92" s="5">
        <v>4776990739</v>
      </c>
      <c r="L92" s="6" t="s">
        <v>31</v>
      </c>
      <c r="M92" s="7">
        <f t="shared" si="1"/>
        <v>5950</v>
      </c>
      <c r="N92" s="7">
        <v>3500</v>
      </c>
      <c r="O92" s="35"/>
    </row>
    <row r="93" spans="1:15" s="19" customFormat="1" ht="36" x14ac:dyDescent="0.2">
      <c r="A93" s="1" t="s">
        <v>6</v>
      </c>
      <c r="B93" s="1" t="s">
        <v>22</v>
      </c>
      <c r="C93" s="1" t="s">
        <v>2267</v>
      </c>
      <c r="D93" s="1" t="s">
        <v>2312</v>
      </c>
      <c r="E93" s="10" t="s">
        <v>2313</v>
      </c>
      <c r="F93" s="11" t="s">
        <v>2314</v>
      </c>
      <c r="G93" s="11" t="s">
        <v>2315</v>
      </c>
      <c r="H93" s="3" t="s">
        <v>64</v>
      </c>
      <c r="I93" s="17">
        <v>1</v>
      </c>
      <c r="J93" s="10" t="s">
        <v>2316</v>
      </c>
      <c r="K93" s="5">
        <v>4775351591</v>
      </c>
      <c r="L93" s="6" t="s">
        <v>31</v>
      </c>
      <c r="M93" s="7">
        <f t="shared" si="1"/>
        <v>5950</v>
      </c>
      <c r="N93" s="7">
        <v>3500</v>
      </c>
      <c r="O93" s="35"/>
    </row>
    <row r="94" spans="1:15" s="19" customFormat="1" ht="48" x14ac:dyDescent="0.2">
      <c r="A94" s="1" t="s">
        <v>6</v>
      </c>
      <c r="B94" s="1" t="s">
        <v>22</v>
      </c>
      <c r="C94" s="1" t="s">
        <v>2267</v>
      </c>
      <c r="D94" s="1" t="s">
        <v>2317</v>
      </c>
      <c r="E94" s="10" t="s">
        <v>2318</v>
      </c>
      <c r="F94" s="11" t="s">
        <v>2319</v>
      </c>
      <c r="G94" s="11">
        <v>4767430649</v>
      </c>
      <c r="H94" s="3" t="s">
        <v>41</v>
      </c>
      <c r="I94" s="17">
        <v>1</v>
      </c>
      <c r="J94" s="10" t="s">
        <v>2320</v>
      </c>
      <c r="K94" s="5">
        <v>4761452517</v>
      </c>
      <c r="L94" s="6" t="s">
        <v>31</v>
      </c>
      <c r="M94" s="7">
        <f t="shared" si="1"/>
        <v>5950</v>
      </c>
      <c r="N94" s="7">
        <v>3500</v>
      </c>
      <c r="O94" s="35"/>
    </row>
    <row r="95" spans="1:15" s="19" customFormat="1" ht="36" x14ac:dyDescent="0.2">
      <c r="A95" s="1" t="s">
        <v>6</v>
      </c>
      <c r="B95" s="1" t="s">
        <v>58</v>
      </c>
      <c r="C95" s="1" t="s">
        <v>76</v>
      </c>
      <c r="D95" s="1" t="s">
        <v>81</v>
      </c>
      <c r="E95" s="10" t="s">
        <v>77</v>
      </c>
      <c r="F95" s="11" t="s">
        <v>78</v>
      </c>
      <c r="G95" s="13" t="s">
        <v>79</v>
      </c>
      <c r="H95" s="3" t="s">
        <v>7</v>
      </c>
      <c r="I95" s="3">
        <v>1</v>
      </c>
      <c r="J95" s="11" t="s">
        <v>80</v>
      </c>
      <c r="K95" s="13" t="s">
        <v>79</v>
      </c>
      <c r="L95" s="6" t="s">
        <v>31</v>
      </c>
      <c r="M95" s="7">
        <f t="shared" si="1"/>
        <v>11900</v>
      </c>
      <c r="N95" s="62">
        <v>7000</v>
      </c>
      <c r="O95" s="72"/>
    </row>
    <row r="96" spans="1:15" s="19" customFormat="1" ht="36" x14ac:dyDescent="0.2">
      <c r="A96" s="1" t="s">
        <v>6</v>
      </c>
      <c r="B96" s="1" t="s">
        <v>58</v>
      </c>
      <c r="C96" s="1" t="s">
        <v>76</v>
      </c>
      <c r="D96" s="1" t="s">
        <v>82</v>
      </c>
      <c r="E96" s="10" t="s">
        <v>77</v>
      </c>
      <c r="F96" s="11" t="s">
        <v>78</v>
      </c>
      <c r="G96" s="13" t="s">
        <v>79</v>
      </c>
      <c r="H96" s="3" t="s">
        <v>7</v>
      </c>
      <c r="I96" s="3">
        <v>1</v>
      </c>
      <c r="J96" s="11" t="s">
        <v>80</v>
      </c>
      <c r="K96" s="13" t="s">
        <v>79</v>
      </c>
      <c r="L96" s="6" t="s">
        <v>31</v>
      </c>
      <c r="M96" s="7">
        <f t="shared" si="1"/>
        <v>11900</v>
      </c>
      <c r="N96" s="62">
        <v>7000</v>
      </c>
      <c r="O96" s="72"/>
    </row>
    <row r="97" spans="1:15" s="19" customFormat="1" ht="36" x14ac:dyDescent="0.2">
      <c r="A97" s="1" t="s">
        <v>6</v>
      </c>
      <c r="B97" s="1" t="s">
        <v>58</v>
      </c>
      <c r="C97" s="1" t="s">
        <v>76</v>
      </c>
      <c r="D97" s="1" t="s">
        <v>83</v>
      </c>
      <c r="E97" s="10" t="s">
        <v>77</v>
      </c>
      <c r="F97" s="11" t="s">
        <v>78</v>
      </c>
      <c r="G97" s="13" t="s">
        <v>79</v>
      </c>
      <c r="H97" s="3" t="s">
        <v>7</v>
      </c>
      <c r="I97" s="3">
        <v>1</v>
      </c>
      <c r="J97" s="11" t="s">
        <v>80</v>
      </c>
      <c r="K97" s="13" t="s">
        <v>79</v>
      </c>
      <c r="L97" s="6" t="s">
        <v>31</v>
      </c>
      <c r="M97" s="7">
        <f t="shared" si="1"/>
        <v>11900</v>
      </c>
      <c r="N97" s="62">
        <v>7000</v>
      </c>
      <c r="O97" s="72"/>
    </row>
    <row r="98" spans="1:15" s="19" customFormat="1" ht="24" x14ac:dyDescent="0.2">
      <c r="A98" s="1" t="s">
        <v>6</v>
      </c>
      <c r="B98" s="1" t="s">
        <v>22</v>
      </c>
      <c r="C98" s="1" t="s">
        <v>1111</v>
      </c>
      <c r="D98" s="1" t="s">
        <v>1112</v>
      </c>
      <c r="E98" s="10" t="s">
        <v>1113</v>
      </c>
      <c r="F98" s="10" t="s">
        <v>1114</v>
      </c>
      <c r="G98" s="36" t="s">
        <v>1115</v>
      </c>
      <c r="H98" s="3" t="s">
        <v>89</v>
      </c>
      <c r="I98" s="17">
        <v>1</v>
      </c>
      <c r="J98" s="11" t="s">
        <v>1116</v>
      </c>
      <c r="K98" s="36" t="s">
        <v>1115</v>
      </c>
      <c r="L98" s="6" t="s">
        <v>31</v>
      </c>
      <c r="M98" s="7">
        <f t="shared" si="1"/>
        <v>7140</v>
      </c>
      <c r="N98" s="7">
        <v>4200</v>
      </c>
      <c r="O98" s="72"/>
    </row>
    <row r="99" spans="1:15" s="19" customFormat="1" ht="60" x14ac:dyDescent="0.2">
      <c r="A99" s="1" t="s">
        <v>6</v>
      </c>
      <c r="B99" s="1" t="s">
        <v>1083</v>
      </c>
      <c r="C99" s="1" t="s">
        <v>1111</v>
      </c>
      <c r="D99" s="1" t="s">
        <v>1117</v>
      </c>
      <c r="E99" s="10" t="s">
        <v>1118</v>
      </c>
      <c r="F99" s="10" t="s">
        <v>1119</v>
      </c>
      <c r="G99" s="36" t="s">
        <v>1115</v>
      </c>
      <c r="H99" s="3" t="s">
        <v>89</v>
      </c>
      <c r="I99" s="17">
        <v>1</v>
      </c>
      <c r="J99" s="18" t="s">
        <v>1120</v>
      </c>
      <c r="K99" s="36" t="s">
        <v>1115</v>
      </c>
      <c r="L99" s="6" t="s">
        <v>31</v>
      </c>
      <c r="M99" s="7">
        <f t="shared" si="1"/>
        <v>47600</v>
      </c>
      <c r="N99" s="62">
        <v>28000</v>
      </c>
      <c r="O99" s="72"/>
    </row>
    <row r="100" spans="1:15" s="19" customFormat="1" ht="76.5" customHeight="1" x14ac:dyDescent="0.2">
      <c r="A100" s="1" t="s">
        <v>6</v>
      </c>
      <c r="B100" s="1" t="s">
        <v>58</v>
      </c>
      <c r="C100" s="1" t="s">
        <v>1111</v>
      </c>
      <c r="D100" s="1" t="s">
        <v>1121</v>
      </c>
      <c r="E100" s="10" t="s">
        <v>1122</v>
      </c>
      <c r="F100" s="10" t="s">
        <v>1123</v>
      </c>
      <c r="G100" s="49" t="s">
        <v>1124</v>
      </c>
      <c r="H100" s="3" t="s">
        <v>64</v>
      </c>
      <c r="I100" s="17">
        <v>1</v>
      </c>
      <c r="J100" s="11" t="s">
        <v>1125</v>
      </c>
      <c r="K100" s="49" t="s">
        <v>1124</v>
      </c>
      <c r="L100" s="6" t="s">
        <v>31</v>
      </c>
      <c r="M100" s="7">
        <f t="shared" si="1"/>
        <v>47600</v>
      </c>
      <c r="N100" s="62">
        <v>28000</v>
      </c>
      <c r="O100" s="72"/>
    </row>
    <row r="101" spans="1:15" s="19" customFormat="1" ht="24" x14ac:dyDescent="0.2">
      <c r="A101" s="1" t="s">
        <v>6</v>
      </c>
      <c r="B101" s="1" t="s">
        <v>58</v>
      </c>
      <c r="C101" s="1" t="s">
        <v>1111</v>
      </c>
      <c r="D101" s="1" t="s">
        <v>1126</v>
      </c>
      <c r="E101" s="10" t="s">
        <v>1122</v>
      </c>
      <c r="F101" s="10" t="s">
        <v>1127</v>
      </c>
      <c r="G101" s="49" t="s">
        <v>1128</v>
      </c>
      <c r="H101" s="3" t="s">
        <v>64</v>
      </c>
      <c r="I101" s="17">
        <v>1</v>
      </c>
      <c r="J101" s="11" t="s">
        <v>1125</v>
      </c>
      <c r="K101" s="49" t="s">
        <v>1128</v>
      </c>
      <c r="L101" s="6" t="s">
        <v>31</v>
      </c>
      <c r="M101" s="7">
        <f t="shared" si="1"/>
        <v>47600</v>
      </c>
      <c r="N101" s="62">
        <v>28000</v>
      </c>
      <c r="O101" s="72"/>
    </row>
    <row r="102" spans="1:15" s="19" customFormat="1" ht="24" x14ac:dyDescent="0.2">
      <c r="A102" s="1" t="s">
        <v>6</v>
      </c>
      <c r="B102" s="1" t="s">
        <v>58</v>
      </c>
      <c r="C102" s="1" t="s">
        <v>1111</v>
      </c>
      <c r="D102" s="1" t="s">
        <v>1129</v>
      </c>
      <c r="E102" s="10" t="s">
        <v>1130</v>
      </c>
      <c r="F102" s="10" t="s">
        <v>1131</v>
      </c>
      <c r="G102" s="49" t="s">
        <v>1132</v>
      </c>
      <c r="H102" s="3" t="s">
        <v>64</v>
      </c>
      <c r="I102" s="17">
        <v>1</v>
      </c>
      <c r="J102" s="18" t="s">
        <v>1133</v>
      </c>
      <c r="K102" s="49" t="s">
        <v>1132</v>
      </c>
      <c r="L102" s="6" t="s">
        <v>31</v>
      </c>
      <c r="M102" s="7">
        <f t="shared" si="1"/>
        <v>47600</v>
      </c>
      <c r="N102" s="62">
        <v>28000</v>
      </c>
      <c r="O102" s="72"/>
    </row>
    <row r="103" spans="1:15" s="19" customFormat="1" ht="24" x14ac:dyDescent="0.2">
      <c r="A103" s="1" t="s">
        <v>6</v>
      </c>
      <c r="B103" s="1" t="s">
        <v>58</v>
      </c>
      <c r="C103" s="1" t="s">
        <v>1111</v>
      </c>
      <c r="D103" s="1" t="s">
        <v>1134</v>
      </c>
      <c r="E103" s="10" t="s">
        <v>1135</v>
      </c>
      <c r="F103" s="10" t="s">
        <v>1114</v>
      </c>
      <c r="G103" s="49" t="s">
        <v>1136</v>
      </c>
      <c r="H103" s="3" t="s">
        <v>64</v>
      </c>
      <c r="I103" s="17">
        <v>1</v>
      </c>
      <c r="J103" s="18" t="s">
        <v>1137</v>
      </c>
      <c r="K103" s="49" t="s">
        <v>1136</v>
      </c>
      <c r="L103" s="6" t="s">
        <v>31</v>
      </c>
      <c r="M103" s="7">
        <f t="shared" si="1"/>
        <v>47600</v>
      </c>
      <c r="N103" s="62">
        <v>28000</v>
      </c>
      <c r="O103" s="72"/>
    </row>
    <row r="104" spans="1:15" s="19" customFormat="1" ht="24" x14ac:dyDescent="0.2">
      <c r="A104" s="1" t="s">
        <v>6</v>
      </c>
      <c r="B104" s="1" t="s">
        <v>58</v>
      </c>
      <c r="C104" s="1" t="s">
        <v>1111</v>
      </c>
      <c r="D104" s="1" t="s">
        <v>1138</v>
      </c>
      <c r="E104" s="10" t="s">
        <v>1139</v>
      </c>
      <c r="F104" s="10" t="s">
        <v>1140</v>
      </c>
      <c r="G104" s="49">
        <v>4286852699</v>
      </c>
      <c r="H104" s="48" t="s">
        <v>309</v>
      </c>
      <c r="I104" s="17">
        <v>1</v>
      </c>
      <c r="J104" s="18" t="s">
        <v>1141</v>
      </c>
      <c r="K104" s="49">
        <v>4286852699</v>
      </c>
      <c r="L104" s="6" t="s">
        <v>31</v>
      </c>
      <c r="M104" s="7">
        <f t="shared" si="1"/>
        <v>47600</v>
      </c>
      <c r="N104" s="62">
        <v>28000</v>
      </c>
      <c r="O104" s="72"/>
    </row>
    <row r="105" spans="1:15" s="19" customFormat="1" ht="24" x14ac:dyDescent="0.2">
      <c r="A105" s="1" t="s">
        <v>6</v>
      </c>
      <c r="B105" s="1" t="s">
        <v>58</v>
      </c>
      <c r="C105" s="1" t="s">
        <v>1111</v>
      </c>
      <c r="D105" s="1" t="s">
        <v>1142</v>
      </c>
      <c r="E105" s="10" t="s">
        <v>1143</v>
      </c>
      <c r="F105" s="10" t="s">
        <v>1144</v>
      </c>
      <c r="G105" s="49" t="s">
        <v>1145</v>
      </c>
      <c r="H105" s="3" t="s">
        <v>339</v>
      </c>
      <c r="I105" s="17">
        <v>1</v>
      </c>
      <c r="J105" s="18" t="s">
        <v>1146</v>
      </c>
      <c r="K105" s="49" t="s">
        <v>1145</v>
      </c>
      <c r="L105" s="6" t="s">
        <v>31</v>
      </c>
      <c r="M105" s="7">
        <f t="shared" si="1"/>
        <v>47600</v>
      </c>
      <c r="N105" s="62">
        <v>28000</v>
      </c>
      <c r="O105" s="72"/>
    </row>
    <row r="106" spans="1:15" s="19" customFormat="1" ht="24" x14ac:dyDescent="0.2">
      <c r="A106" s="1" t="s">
        <v>6</v>
      </c>
      <c r="B106" s="1" t="s">
        <v>58</v>
      </c>
      <c r="C106" s="1" t="s">
        <v>1111</v>
      </c>
      <c r="D106" s="1" t="s">
        <v>1147</v>
      </c>
      <c r="E106" s="10" t="s">
        <v>1148</v>
      </c>
      <c r="F106" s="10" t="s">
        <v>1149</v>
      </c>
      <c r="G106" s="49" t="s">
        <v>1150</v>
      </c>
      <c r="H106" s="3" t="s">
        <v>89</v>
      </c>
      <c r="I106" s="17">
        <v>1</v>
      </c>
      <c r="J106" s="10" t="s">
        <v>1151</v>
      </c>
      <c r="K106" s="49" t="s">
        <v>1150</v>
      </c>
      <c r="L106" s="6" t="s">
        <v>31</v>
      </c>
      <c r="M106" s="7">
        <f t="shared" si="1"/>
        <v>47600</v>
      </c>
      <c r="N106" s="62">
        <v>28000</v>
      </c>
      <c r="O106" s="72"/>
    </row>
    <row r="107" spans="1:15" s="19" customFormat="1" ht="24" x14ac:dyDescent="0.2">
      <c r="A107" s="1" t="s">
        <v>6</v>
      </c>
      <c r="B107" s="1" t="s">
        <v>58</v>
      </c>
      <c r="C107" s="1" t="s">
        <v>1111</v>
      </c>
      <c r="D107" s="1" t="s">
        <v>1152</v>
      </c>
      <c r="E107" s="10" t="s">
        <v>1148</v>
      </c>
      <c r="F107" s="10" t="s">
        <v>1149</v>
      </c>
      <c r="G107" s="49" t="s">
        <v>1153</v>
      </c>
      <c r="H107" s="3" t="s">
        <v>89</v>
      </c>
      <c r="I107" s="17">
        <v>1</v>
      </c>
      <c r="J107" s="10" t="s">
        <v>1151</v>
      </c>
      <c r="K107" s="49" t="s">
        <v>1153</v>
      </c>
      <c r="L107" s="6" t="s">
        <v>31</v>
      </c>
      <c r="M107" s="7">
        <f t="shared" si="1"/>
        <v>47600</v>
      </c>
      <c r="N107" s="62">
        <v>28000</v>
      </c>
      <c r="O107" s="72"/>
    </row>
    <row r="108" spans="1:15" s="19" customFormat="1" ht="60" x14ac:dyDescent="0.2">
      <c r="A108" s="1" t="s">
        <v>6</v>
      </c>
      <c r="B108" s="1" t="s">
        <v>1083</v>
      </c>
      <c r="C108" s="1" t="s">
        <v>1111</v>
      </c>
      <c r="D108" s="1" t="s">
        <v>1154</v>
      </c>
      <c r="E108" s="10" t="s">
        <v>1118</v>
      </c>
      <c r="F108" s="10" t="s">
        <v>1119</v>
      </c>
      <c r="G108" s="36" t="s">
        <v>1115</v>
      </c>
      <c r="H108" s="3" t="s">
        <v>89</v>
      </c>
      <c r="I108" s="17">
        <v>1</v>
      </c>
      <c r="J108" s="71" t="s">
        <v>1120</v>
      </c>
      <c r="K108" s="36" t="s">
        <v>1115</v>
      </c>
      <c r="L108" s="6" t="s">
        <v>31</v>
      </c>
      <c r="M108" s="7">
        <f t="shared" si="1"/>
        <v>47600</v>
      </c>
      <c r="N108" s="62">
        <v>28000</v>
      </c>
      <c r="O108" s="72"/>
    </row>
    <row r="109" spans="1:15" s="19" customFormat="1" ht="24" x14ac:dyDescent="0.2">
      <c r="A109" s="1" t="s">
        <v>6</v>
      </c>
      <c r="B109" s="1" t="s">
        <v>58</v>
      </c>
      <c r="C109" s="1" t="s">
        <v>1111</v>
      </c>
      <c r="D109" s="1" t="s">
        <v>1155</v>
      </c>
      <c r="E109" s="10" t="s">
        <v>1130</v>
      </c>
      <c r="F109" s="10" t="s">
        <v>1131</v>
      </c>
      <c r="G109" s="49" t="s">
        <v>1132</v>
      </c>
      <c r="H109" s="3" t="s">
        <v>64</v>
      </c>
      <c r="I109" s="17">
        <v>1</v>
      </c>
      <c r="J109" s="72" t="s">
        <v>1133</v>
      </c>
      <c r="K109" s="49" t="s">
        <v>1132</v>
      </c>
      <c r="L109" s="6" t="s">
        <v>31</v>
      </c>
      <c r="M109" s="7">
        <f t="shared" si="1"/>
        <v>47600</v>
      </c>
      <c r="N109" s="62">
        <v>28000</v>
      </c>
      <c r="O109" s="72"/>
    </row>
    <row r="110" spans="1:15" s="19" customFormat="1" ht="24" x14ac:dyDescent="0.2">
      <c r="A110" s="1" t="s">
        <v>6</v>
      </c>
      <c r="B110" s="1" t="s">
        <v>58</v>
      </c>
      <c r="C110" s="1" t="s">
        <v>1111</v>
      </c>
      <c r="D110" s="1" t="s">
        <v>1156</v>
      </c>
      <c r="E110" s="10" t="s">
        <v>1135</v>
      </c>
      <c r="F110" s="10" t="s">
        <v>1114</v>
      </c>
      <c r="G110" s="49" t="s">
        <v>1136</v>
      </c>
      <c r="H110" s="3" t="s">
        <v>64</v>
      </c>
      <c r="I110" s="17">
        <v>1</v>
      </c>
      <c r="J110" s="18" t="s">
        <v>1137</v>
      </c>
      <c r="K110" s="49" t="s">
        <v>1136</v>
      </c>
      <c r="L110" s="6" t="s">
        <v>31</v>
      </c>
      <c r="M110" s="7">
        <f t="shared" si="1"/>
        <v>47600</v>
      </c>
      <c r="N110" s="62">
        <v>28000</v>
      </c>
      <c r="O110" s="72"/>
    </row>
    <row r="111" spans="1:15" s="19" customFormat="1" ht="24" x14ac:dyDescent="0.2">
      <c r="A111" s="1" t="s">
        <v>6</v>
      </c>
      <c r="B111" s="1" t="s">
        <v>58</v>
      </c>
      <c r="C111" s="1" t="s">
        <v>1111</v>
      </c>
      <c r="D111" s="1" t="s">
        <v>1157</v>
      </c>
      <c r="E111" s="10" t="s">
        <v>1139</v>
      </c>
      <c r="F111" s="10" t="s">
        <v>1140</v>
      </c>
      <c r="G111" s="49">
        <v>4286852699</v>
      </c>
      <c r="H111" s="48" t="s">
        <v>309</v>
      </c>
      <c r="I111" s="17">
        <v>1</v>
      </c>
      <c r="J111" s="18" t="s">
        <v>1141</v>
      </c>
      <c r="K111" s="49">
        <v>4286852699</v>
      </c>
      <c r="L111" s="6" t="s">
        <v>31</v>
      </c>
      <c r="M111" s="7">
        <f t="shared" si="1"/>
        <v>47600</v>
      </c>
      <c r="N111" s="62">
        <v>28000</v>
      </c>
      <c r="O111" s="72"/>
    </row>
    <row r="112" spans="1:15" s="19" customFormat="1" ht="24" x14ac:dyDescent="0.2">
      <c r="A112" s="1" t="s">
        <v>6</v>
      </c>
      <c r="B112" s="1" t="s">
        <v>58</v>
      </c>
      <c r="C112" s="1" t="s">
        <v>1111</v>
      </c>
      <c r="D112" s="1" t="s">
        <v>1158</v>
      </c>
      <c r="E112" s="10" t="s">
        <v>1143</v>
      </c>
      <c r="F112" s="10" t="s">
        <v>1144</v>
      </c>
      <c r="G112" s="49" t="s">
        <v>1145</v>
      </c>
      <c r="H112" s="3" t="s">
        <v>339</v>
      </c>
      <c r="I112" s="17">
        <v>1</v>
      </c>
      <c r="J112" s="18" t="s">
        <v>1146</v>
      </c>
      <c r="K112" s="49" t="s">
        <v>1145</v>
      </c>
      <c r="L112" s="6" t="s">
        <v>31</v>
      </c>
      <c r="M112" s="7">
        <f t="shared" si="1"/>
        <v>47600</v>
      </c>
      <c r="N112" s="62">
        <v>28000</v>
      </c>
      <c r="O112" s="72"/>
    </row>
    <row r="113" spans="1:15" s="19" customFormat="1" ht="60" x14ac:dyDescent="0.2">
      <c r="A113" s="1" t="s">
        <v>6</v>
      </c>
      <c r="B113" s="1" t="s">
        <v>1083</v>
      </c>
      <c r="C113" s="1" t="s">
        <v>1111</v>
      </c>
      <c r="D113" s="1" t="s">
        <v>2607</v>
      </c>
      <c r="E113" s="10" t="s">
        <v>1118</v>
      </c>
      <c r="F113" s="10" t="s">
        <v>1119</v>
      </c>
      <c r="G113" s="36" t="s">
        <v>1115</v>
      </c>
      <c r="H113" s="3" t="s">
        <v>89</v>
      </c>
      <c r="I113" s="17">
        <v>1</v>
      </c>
      <c r="J113" s="18" t="s">
        <v>1120</v>
      </c>
      <c r="K113" s="36" t="s">
        <v>1115</v>
      </c>
      <c r="L113" s="6" t="s">
        <v>31</v>
      </c>
      <c r="M113" s="7">
        <f t="shared" si="1"/>
        <v>47600</v>
      </c>
      <c r="N113" s="62">
        <v>28000</v>
      </c>
      <c r="O113" s="72"/>
    </row>
    <row r="114" spans="1:15" s="19" customFormat="1" ht="24" x14ac:dyDescent="0.2">
      <c r="A114" s="1" t="s">
        <v>6</v>
      </c>
      <c r="B114" s="1" t="s">
        <v>58</v>
      </c>
      <c r="C114" s="1" t="s">
        <v>2429</v>
      </c>
      <c r="D114" s="1" t="s">
        <v>2430</v>
      </c>
      <c r="E114" s="10" t="s">
        <v>774</v>
      </c>
      <c r="F114" s="24" t="s">
        <v>2431</v>
      </c>
      <c r="G114" s="37" t="s">
        <v>2432</v>
      </c>
      <c r="H114" s="3" t="s">
        <v>7</v>
      </c>
      <c r="I114" s="17">
        <v>1</v>
      </c>
      <c r="J114" s="10" t="s">
        <v>2433</v>
      </c>
      <c r="K114" s="5" t="s">
        <v>2432</v>
      </c>
      <c r="L114" s="6" t="s">
        <v>31</v>
      </c>
      <c r="M114" s="7">
        <f t="shared" si="1"/>
        <v>71400</v>
      </c>
      <c r="N114" s="7">
        <v>42000</v>
      </c>
      <c r="O114" s="16"/>
    </row>
    <row r="115" spans="1:15" s="19" customFormat="1" ht="24" x14ac:dyDescent="0.2">
      <c r="A115" s="1" t="s">
        <v>6</v>
      </c>
      <c r="B115" s="1" t="s">
        <v>58</v>
      </c>
      <c r="C115" s="1" t="s">
        <v>2429</v>
      </c>
      <c r="D115" s="1" t="s">
        <v>2434</v>
      </c>
      <c r="E115" s="10" t="s">
        <v>2435</v>
      </c>
      <c r="F115" s="24" t="s">
        <v>2436</v>
      </c>
      <c r="G115" s="37" t="s">
        <v>2432</v>
      </c>
      <c r="H115" s="3" t="s">
        <v>7</v>
      </c>
      <c r="I115" s="17">
        <v>1</v>
      </c>
      <c r="J115" s="10" t="s">
        <v>2433</v>
      </c>
      <c r="K115" s="5" t="s">
        <v>2432</v>
      </c>
      <c r="L115" s="6" t="s">
        <v>31</v>
      </c>
      <c r="M115" s="7">
        <f t="shared" si="1"/>
        <v>71400</v>
      </c>
      <c r="N115" s="7">
        <v>42000</v>
      </c>
      <c r="O115" s="16"/>
    </row>
    <row r="116" spans="1:15" s="19" customFormat="1" ht="24" x14ac:dyDescent="0.2">
      <c r="A116" s="1" t="s">
        <v>6</v>
      </c>
      <c r="B116" s="1" t="s">
        <v>58</v>
      </c>
      <c r="C116" s="1" t="s">
        <v>2429</v>
      </c>
      <c r="D116" s="1" t="s">
        <v>2590</v>
      </c>
      <c r="E116" s="10" t="s">
        <v>2437</v>
      </c>
      <c r="F116" s="24" t="s">
        <v>2431</v>
      </c>
      <c r="G116" s="24" t="s">
        <v>2432</v>
      </c>
      <c r="H116" s="3" t="s">
        <v>7</v>
      </c>
      <c r="I116" s="17">
        <v>1</v>
      </c>
      <c r="J116" s="10" t="s">
        <v>2433</v>
      </c>
      <c r="K116" s="3" t="s">
        <v>2432</v>
      </c>
      <c r="L116" s="6" t="s">
        <v>31</v>
      </c>
      <c r="M116" s="7">
        <f t="shared" si="1"/>
        <v>71400</v>
      </c>
      <c r="N116" s="7">
        <v>42000</v>
      </c>
      <c r="O116" s="16"/>
    </row>
    <row r="117" spans="1:15" s="19" customFormat="1" ht="24" x14ac:dyDescent="0.2">
      <c r="A117" s="1" t="s">
        <v>6</v>
      </c>
      <c r="B117" s="1" t="s">
        <v>58</v>
      </c>
      <c r="C117" s="1" t="s">
        <v>2429</v>
      </c>
      <c r="D117" s="1" t="s">
        <v>2591</v>
      </c>
      <c r="E117" s="10" t="s">
        <v>2437</v>
      </c>
      <c r="F117" s="24" t="s">
        <v>2431</v>
      </c>
      <c r="G117" s="24" t="s">
        <v>2432</v>
      </c>
      <c r="H117" s="3" t="s">
        <v>7</v>
      </c>
      <c r="I117" s="17">
        <v>1</v>
      </c>
      <c r="J117" s="10" t="s">
        <v>2433</v>
      </c>
      <c r="K117" s="3" t="s">
        <v>2432</v>
      </c>
      <c r="L117" s="6" t="s">
        <v>31</v>
      </c>
      <c r="M117" s="7">
        <f t="shared" si="1"/>
        <v>71400</v>
      </c>
      <c r="N117" s="7">
        <v>42000</v>
      </c>
      <c r="O117" s="16"/>
    </row>
    <row r="118" spans="1:15" s="19" customFormat="1" ht="24" x14ac:dyDescent="0.2">
      <c r="A118" s="1" t="s">
        <v>6</v>
      </c>
      <c r="B118" s="1" t="s">
        <v>58</v>
      </c>
      <c r="C118" s="1" t="s">
        <v>2538</v>
      </c>
      <c r="D118" s="1" t="s">
        <v>2539</v>
      </c>
      <c r="E118" s="40" t="s">
        <v>2540</v>
      </c>
      <c r="F118" s="11" t="s">
        <v>2541</v>
      </c>
      <c r="G118" s="11" t="s">
        <v>2542</v>
      </c>
      <c r="H118" s="3" t="s">
        <v>64</v>
      </c>
      <c r="I118" s="17">
        <v>1</v>
      </c>
      <c r="J118" s="40" t="s">
        <v>2543</v>
      </c>
      <c r="K118" s="66" t="s">
        <v>2544</v>
      </c>
      <c r="L118" s="6" t="s">
        <v>31</v>
      </c>
      <c r="M118" s="7">
        <f t="shared" si="1"/>
        <v>71400</v>
      </c>
      <c r="N118" s="7">
        <v>42000</v>
      </c>
      <c r="O118" s="72"/>
    </row>
    <row r="119" spans="1:15" s="19" customFormat="1" ht="24" x14ac:dyDescent="0.2">
      <c r="A119" s="1" t="s">
        <v>6</v>
      </c>
      <c r="B119" s="1" t="s">
        <v>58</v>
      </c>
      <c r="C119" s="1" t="s">
        <v>2538</v>
      </c>
      <c r="D119" s="1" t="s">
        <v>2545</v>
      </c>
      <c r="E119" s="40" t="s">
        <v>2546</v>
      </c>
      <c r="F119" s="11" t="s">
        <v>2541</v>
      </c>
      <c r="G119" s="11" t="s">
        <v>2547</v>
      </c>
      <c r="H119" s="3" t="s">
        <v>64</v>
      </c>
      <c r="I119" s="17">
        <v>1</v>
      </c>
      <c r="J119" s="40" t="s">
        <v>2543</v>
      </c>
      <c r="K119" s="66" t="s">
        <v>2544</v>
      </c>
      <c r="L119" s="6" t="s">
        <v>31</v>
      </c>
      <c r="M119" s="7">
        <f t="shared" si="1"/>
        <v>71400</v>
      </c>
      <c r="N119" s="7">
        <v>42000</v>
      </c>
      <c r="O119" s="72"/>
    </row>
    <row r="120" spans="1:15" s="19" customFormat="1" ht="24" x14ac:dyDescent="0.2">
      <c r="A120" s="1" t="s">
        <v>6</v>
      </c>
      <c r="B120" s="1" t="s">
        <v>58</v>
      </c>
      <c r="C120" s="1" t="s">
        <v>2538</v>
      </c>
      <c r="D120" s="1" t="s">
        <v>2548</v>
      </c>
      <c r="E120" s="40" t="s">
        <v>2540</v>
      </c>
      <c r="F120" s="11" t="s">
        <v>2549</v>
      </c>
      <c r="G120" s="11" t="s">
        <v>2542</v>
      </c>
      <c r="H120" s="3" t="s">
        <v>64</v>
      </c>
      <c r="I120" s="17">
        <v>1</v>
      </c>
      <c r="J120" s="40" t="s">
        <v>2543</v>
      </c>
      <c r="K120" s="66" t="s">
        <v>2544</v>
      </c>
      <c r="L120" s="6" t="s">
        <v>31</v>
      </c>
      <c r="M120" s="7">
        <f t="shared" si="1"/>
        <v>71400</v>
      </c>
      <c r="N120" s="7">
        <v>42000</v>
      </c>
      <c r="O120" s="72"/>
    </row>
    <row r="121" spans="1:15" s="19" customFormat="1" ht="24" x14ac:dyDescent="0.2">
      <c r="A121" s="1" t="s">
        <v>6</v>
      </c>
      <c r="B121" s="1" t="s">
        <v>58</v>
      </c>
      <c r="C121" s="1" t="s">
        <v>2538</v>
      </c>
      <c r="D121" s="1" t="s">
        <v>2550</v>
      </c>
      <c r="E121" s="40" t="s">
        <v>2540</v>
      </c>
      <c r="F121" s="11" t="s">
        <v>2549</v>
      </c>
      <c r="G121" s="11" t="s">
        <v>2542</v>
      </c>
      <c r="H121" s="3" t="s">
        <v>64</v>
      </c>
      <c r="I121" s="17">
        <v>1</v>
      </c>
      <c r="J121" s="40" t="s">
        <v>2543</v>
      </c>
      <c r="K121" s="66" t="s">
        <v>2544</v>
      </c>
      <c r="L121" s="6" t="s">
        <v>31</v>
      </c>
      <c r="M121" s="7">
        <f t="shared" si="1"/>
        <v>71400</v>
      </c>
      <c r="N121" s="7">
        <v>42000</v>
      </c>
      <c r="O121" s="72"/>
    </row>
    <row r="122" spans="1:15" s="19" customFormat="1" ht="24" x14ac:dyDescent="0.2">
      <c r="A122" s="1" t="s">
        <v>6</v>
      </c>
      <c r="B122" s="1" t="s">
        <v>58</v>
      </c>
      <c r="C122" s="1" t="s">
        <v>2538</v>
      </c>
      <c r="D122" s="1" t="s">
        <v>2633</v>
      </c>
      <c r="E122" s="40" t="s">
        <v>2540</v>
      </c>
      <c r="F122" s="11" t="s">
        <v>2549</v>
      </c>
      <c r="G122" s="11" t="s">
        <v>2542</v>
      </c>
      <c r="H122" s="3" t="s">
        <v>64</v>
      </c>
      <c r="I122" s="17">
        <v>1</v>
      </c>
      <c r="J122" s="40" t="s">
        <v>2543</v>
      </c>
      <c r="K122" s="66" t="s">
        <v>2544</v>
      </c>
      <c r="L122" s="6" t="s">
        <v>31</v>
      </c>
      <c r="M122" s="7">
        <f t="shared" si="1"/>
        <v>71400</v>
      </c>
      <c r="N122" s="7">
        <v>42000</v>
      </c>
      <c r="O122" s="72"/>
    </row>
    <row r="123" spans="1:15" s="19" customFormat="1" ht="24" x14ac:dyDescent="0.2">
      <c r="A123" s="51" t="s">
        <v>6</v>
      </c>
      <c r="B123" s="1" t="s">
        <v>22</v>
      </c>
      <c r="C123" s="51" t="s">
        <v>2653</v>
      </c>
      <c r="D123" s="51" t="s">
        <v>2525</v>
      </c>
      <c r="E123" s="10" t="s">
        <v>2654</v>
      </c>
      <c r="F123" s="52" t="s">
        <v>2526</v>
      </c>
      <c r="G123" s="52" t="s">
        <v>2527</v>
      </c>
      <c r="H123" s="3" t="s">
        <v>64</v>
      </c>
      <c r="I123" s="53">
        <v>1</v>
      </c>
      <c r="J123" s="10" t="s">
        <v>2528</v>
      </c>
      <c r="K123" s="5">
        <v>4771378840</v>
      </c>
      <c r="L123" s="6" t="s">
        <v>31</v>
      </c>
      <c r="M123" s="7">
        <f t="shared" si="1"/>
        <v>22762.319999999996</v>
      </c>
      <c r="N123" s="54">
        <v>13389.599999999999</v>
      </c>
      <c r="O123" s="16" t="s">
        <v>49</v>
      </c>
    </row>
    <row r="124" spans="1:15" s="19" customFormat="1" ht="24" x14ac:dyDescent="0.2">
      <c r="A124" s="51" t="s">
        <v>6</v>
      </c>
      <c r="B124" s="1" t="s">
        <v>58</v>
      </c>
      <c r="C124" s="51" t="s">
        <v>2653</v>
      </c>
      <c r="D124" s="51" t="s">
        <v>2529</v>
      </c>
      <c r="E124" s="10" t="s">
        <v>2530</v>
      </c>
      <c r="F124" s="52" t="s">
        <v>2526</v>
      </c>
      <c r="G124" s="52" t="s">
        <v>2527</v>
      </c>
      <c r="H124" s="3" t="s">
        <v>64</v>
      </c>
      <c r="I124" s="53">
        <v>1</v>
      </c>
      <c r="J124" s="10" t="s">
        <v>2531</v>
      </c>
      <c r="K124" s="5">
        <v>4281140941</v>
      </c>
      <c r="L124" s="6" t="s">
        <v>31</v>
      </c>
      <c r="M124" s="7">
        <f t="shared" si="1"/>
        <v>116620</v>
      </c>
      <c r="N124" s="54">
        <v>68600</v>
      </c>
      <c r="O124" s="16" t="s">
        <v>49</v>
      </c>
    </row>
    <row r="125" spans="1:15" s="19" customFormat="1" ht="24" x14ac:dyDescent="0.2">
      <c r="A125" s="51" t="s">
        <v>6</v>
      </c>
      <c r="B125" s="1" t="s">
        <v>58</v>
      </c>
      <c r="C125" s="51" t="s">
        <v>2653</v>
      </c>
      <c r="D125" s="51" t="s">
        <v>2532</v>
      </c>
      <c r="E125" s="10" t="s">
        <v>2533</v>
      </c>
      <c r="F125" s="52" t="s">
        <v>2526</v>
      </c>
      <c r="G125" s="52" t="s">
        <v>2527</v>
      </c>
      <c r="H125" s="3" t="s">
        <v>64</v>
      </c>
      <c r="I125" s="53">
        <v>1</v>
      </c>
      <c r="J125" s="10" t="s">
        <v>2534</v>
      </c>
      <c r="K125" s="5" t="s">
        <v>2535</v>
      </c>
      <c r="L125" s="6" t="s">
        <v>31</v>
      </c>
      <c r="M125" s="7">
        <f t="shared" si="1"/>
        <v>65326.239999999991</v>
      </c>
      <c r="N125" s="7">
        <v>38427.199999999997</v>
      </c>
      <c r="O125" s="16" t="s">
        <v>49</v>
      </c>
    </row>
    <row r="126" spans="1:15" s="19" customFormat="1" ht="24" x14ac:dyDescent="0.2">
      <c r="A126" s="51" t="s">
        <v>6</v>
      </c>
      <c r="B126" s="1" t="s">
        <v>58</v>
      </c>
      <c r="C126" s="51" t="s">
        <v>2653</v>
      </c>
      <c r="D126" s="51" t="s">
        <v>2536</v>
      </c>
      <c r="E126" s="10" t="s">
        <v>2654</v>
      </c>
      <c r="F126" s="52" t="s">
        <v>2526</v>
      </c>
      <c r="G126" s="52" t="s">
        <v>2527</v>
      </c>
      <c r="H126" s="3" t="s">
        <v>64</v>
      </c>
      <c r="I126" s="53">
        <v>1</v>
      </c>
      <c r="J126" s="10" t="s">
        <v>2528</v>
      </c>
      <c r="K126" s="5">
        <v>4771378840</v>
      </c>
      <c r="L126" s="6" t="s">
        <v>31</v>
      </c>
      <c r="M126" s="7">
        <f t="shared" si="1"/>
        <v>77768.87999999999</v>
      </c>
      <c r="N126" s="54">
        <v>45746.399999999994</v>
      </c>
      <c r="O126" s="16" t="s">
        <v>49</v>
      </c>
    </row>
    <row r="127" spans="1:15" s="19" customFormat="1" ht="24" x14ac:dyDescent="0.2">
      <c r="A127" s="51" t="s">
        <v>6</v>
      </c>
      <c r="B127" s="1" t="s">
        <v>789</v>
      </c>
      <c r="C127" s="51" t="s">
        <v>2653</v>
      </c>
      <c r="D127" s="51" t="s">
        <v>2537</v>
      </c>
      <c r="E127" s="10" t="s">
        <v>2654</v>
      </c>
      <c r="F127" s="52" t="s">
        <v>2526</v>
      </c>
      <c r="G127" s="52" t="s">
        <v>2527</v>
      </c>
      <c r="H127" s="3" t="s">
        <v>64</v>
      </c>
      <c r="I127" s="53">
        <v>1</v>
      </c>
      <c r="J127" s="10" t="s">
        <v>2528</v>
      </c>
      <c r="K127" s="5">
        <v>4771378840</v>
      </c>
      <c r="L127" s="6" t="s">
        <v>31</v>
      </c>
      <c r="M127" s="7">
        <f t="shared" si="1"/>
        <v>89150.04</v>
      </c>
      <c r="N127" s="54">
        <v>52441.2</v>
      </c>
      <c r="O127" s="16" t="s">
        <v>49</v>
      </c>
    </row>
    <row r="128" spans="1:15" s="19" customFormat="1" ht="48" x14ac:dyDescent="0.2">
      <c r="A128" s="1" t="s">
        <v>6</v>
      </c>
      <c r="B128" s="1" t="s">
        <v>84</v>
      </c>
      <c r="C128" s="1" t="s">
        <v>85</v>
      </c>
      <c r="D128" s="1" t="s">
        <v>2597</v>
      </c>
      <c r="E128" s="10" t="s">
        <v>86</v>
      </c>
      <c r="F128" s="11" t="s">
        <v>87</v>
      </c>
      <c r="G128" s="10" t="s">
        <v>88</v>
      </c>
      <c r="H128" s="3" t="s">
        <v>89</v>
      </c>
      <c r="I128" s="3">
        <v>1</v>
      </c>
      <c r="J128" s="11" t="s">
        <v>90</v>
      </c>
      <c r="K128" s="3" t="s">
        <v>91</v>
      </c>
      <c r="L128" s="6" t="s">
        <v>31</v>
      </c>
      <c r="M128" s="7">
        <f t="shared" si="1"/>
        <v>17850</v>
      </c>
      <c r="N128" s="62">
        <v>10500</v>
      </c>
      <c r="O128" s="67"/>
    </row>
    <row r="129" spans="1:15" s="19" customFormat="1" ht="48" x14ac:dyDescent="0.2">
      <c r="A129" s="1" t="s">
        <v>6</v>
      </c>
      <c r="B129" s="1" t="s">
        <v>58</v>
      </c>
      <c r="C129" s="1" t="s">
        <v>85</v>
      </c>
      <c r="D129" s="1" t="s">
        <v>2598</v>
      </c>
      <c r="E129" s="10" t="s">
        <v>86</v>
      </c>
      <c r="F129" s="11" t="s">
        <v>87</v>
      </c>
      <c r="G129" s="10" t="s">
        <v>88</v>
      </c>
      <c r="H129" s="3" t="s">
        <v>89</v>
      </c>
      <c r="I129" s="3">
        <v>1</v>
      </c>
      <c r="J129" s="11" t="s">
        <v>90</v>
      </c>
      <c r="K129" s="3" t="s">
        <v>91</v>
      </c>
      <c r="L129" s="6" t="s">
        <v>31</v>
      </c>
      <c r="M129" s="7">
        <f t="shared" si="1"/>
        <v>17850</v>
      </c>
      <c r="N129" s="7">
        <v>10500</v>
      </c>
      <c r="O129" s="67"/>
    </row>
    <row r="130" spans="1:15" s="19" customFormat="1" ht="24" x14ac:dyDescent="0.2">
      <c r="A130" s="1" t="s">
        <v>6</v>
      </c>
      <c r="B130" s="1" t="s">
        <v>67</v>
      </c>
      <c r="C130" s="1" t="s">
        <v>2438</v>
      </c>
      <c r="D130" s="1" t="s">
        <v>2439</v>
      </c>
      <c r="E130" s="10" t="s">
        <v>2440</v>
      </c>
      <c r="F130" s="11" t="s">
        <v>1602</v>
      </c>
      <c r="G130" s="50" t="s">
        <v>2441</v>
      </c>
      <c r="H130" s="3" t="s">
        <v>7</v>
      </c>
      <c r="I130" s="17">
        <v>1</v>
      </c>
      <c r="J130" s="10" t="s">
        <v>2442</v>
      </c>
      <c r="K130" s="76" t="s">
        <v>2443</v>
      </c>
      <c r="L130" s="6" t="s">
        <v>31</v>
      </c>
      <c r="M130" s="7">
        <f t="shared" si="1"/>
        <v>12885.319999999998</v>
      </c>
      <c r="N130" s="7">
        <v>7579.5999999999995</v>
      </c>
      <c r="O130" s="16"/>
    </row>
    <row r="131" spans="1:15" s="19" customFormat="1" ht="24" x14ac:dyDescent="0.2">
      <c r="A131" s="1" t="s">
        <v>6</v>
      </c>
      <c r="B131" s="1" t="s">
        <v>67</v>
      </c>
      <c r="C131" s="1" t="s">
        <v>2438</v>
      </c>
      <c r="D131" s="1" t="s">
        <v>2444</v>
      </c>
      <c r="E131" s="10" t="s">
        <v>2445</v>
      </c>
      <c r="F131" s="11" t="s">
        <v>2446</v>
      </c>
      <c r="G131" s="50" t="s">
        <v>2447</v>
      </c>
      <c r="H131" s="3" t="s">
        <v>64</v>
      </c>
      <c r="I131" s="17">
        <v>1</v>
      </c>
      <c r="J131" s="10" t="s">
        <v>2448</v>
      </c>
      <c r="K131" s="76" t="s">
        <v>2449</v>
      </c>
      <c r="L131" s="6" t="s">
        <v>31</v>
      </c>
      <c r="M131" s="7">
        <f t="shared" si="1"/>
        <v>8792.909999999998</v>
      </c>
      <c r="N131" s="7">
        <v>5172.2999999999993</v>
      </c>
      <c r="O131" s="16"/>
    </row>
    <row r="132" spans="1:15" s="19" customFormat="1" ht="36" x14ac:dyDescent="0.2">
      <c r="A132" s="1" t="s">
        <v>6</v>
      </c>
      <c r="B132" s="1" t="s">
        <v>58</v>
      </c>
      <c r="C132" s="1" t="s">
        <v>2438</v>
      </c>
      <c r="D132" s="1" t="s">
        <v>2450</v>
      </c>
      <c r="E132" s="10" t="s">
        <v>2451</v>
      </c>
      <c r="F132" s="11" t="s">
        <v>2452</v>
      </c>
      <c r="G132" s="50" t="s">
        <v>2453</v>
      </c>
      <c r="H132" s="3" t="s">
        <v>528</v>
      </c>
      <c r="I132" s="17">
        <v>1</v>
      </c>
      <c r="J132" s="10" t="s">
        <v>2454</v>
      </c>
      <c r="K132" s="76" t="s">
        <v>2455</v>
      </c>
      <c r="L132" s="6" t="s">
        <v>31</v>
      </c>
      <c r="M132" s="7">
        <f t="shared" si="1"/>
        <v>4842.1099999999997</v>
      </c>
      <c r="N132" s="7">
        <v>2848.2999999999997</v>
      </c>
      <c r="O132" s="16"/>
    </row>
    <row r="133" spans="1:15" s="19" customFormat="1" ht="24" x14ac:dyDescent="0.2">
      <c r="A133" s="1" t="s">
        <v>6</v>
      </c>
      <c r="B133" s="1" t="s">
        <v>22</v>
      </c>
      <c r="C133" s="1" t="s">
        <v>2438</v>
      </c>
      <c r="D133" s="1" t="s">
        <v>2456</v>
      </c>
      <c r="E133" s="10" t="s">
        <v>2457</v>
      </c>
      <c r="F133" s="11" t="s">
        <v>2458</v>
      </c>
      <c r="G133" s="50" t="s">
        <v>2459</v>
      </c>
      <c r="H133" s="3" t="s">
        <v>339</v>
      </c>
      <c r="I133" s="17">
        <v>1</v>
      </c>
      <c r="J133" s="10" t="s">
        <v>2460</v>
      </c>
      <c r="K133" s="76" t="s">
        <v>2461</v>
      </c>
      <c r="L133" s="6" t="s">
        <v>31</v>
      </c>
      <c r="M133" s="7">
        <v>5000</v>
      </c>
      <c r="N133" s="7">
        <v>2000</v>
      </c>
      <c r="O133" s="16"/>
    </row>
    <row r="134" spans="1:15" s="19" customFormat="1" ht="24" x14ac:dyDescent="0.2">
      <c r="A134" s="1" t="s">
        <v>6</v>
      </c>
      <c r="B134" s="1" t="s">
        <v>58</v>
      </c>
      <c r="C134" s="1" t="s">
        <v>2438</v>
      </c>
      <c r="D134" s="1" t="s">
        <v>2462</v>
      </c>
      <c r="E134" s="10" t="s">
        <v>2463</v>
      </c>
      <c r="F134" s="11" t="s">
        <v>2464</v>
      </c>
      <c r="G134" s="11" t="s">
        <v>2465</v>
      </c>
      <c r="H134" s="3" t="s">
        <v>376</v>
      </c>
      <c r="I134" s="17">
        <v>1</v>
      </c>
      <c r="J134" s="10" t="s">
        <v>2466</v>
      </c>
      <c r="K134" s="5" t="s">
        <v>2467</v>
      </c>
      <c r="L134" s="6" t="s">
        <v>31</v>
      </c>
      <c r="M134" s="7">
        <f t="shared" ref="M134:M196" si="2">+N134*1.7</f>
        <v>3993.6399999999994</v>
      </c>
      <c r="N134" s="7">
        <v>2349.1999999999998</v>
      </c>
      <c r="O134" s="16"/>
    </row>
    <row r="135" spans="1:15" s="19" customFormat="1" ht="24" x14ac:dyDescent="0.2">
      <c r="A135" s="1" t="s">
        <v>6</v>
      </c>
      <c r="B135" s="1" t="s">
        <v>58</v>
      </c>
      <c r="C135" s="1" t="s">
        <v>2438</v>
      </c>
      <c r="D135" s="1" t="s">
        <v>2468</v>
      </c>
      <c r="E135" s="10" t="s">
        <v>2469</v>
      </c>
      <c r="F135" s="11" t="s">
        <v>2470</v>
      </c>
      <c r="G135" s="11" t="s">
        <v>2471</v>
      </c>
      <c r="H135" s="3" t="s">
        <v>275</v>
      </c>
      <c r="I135" s="17">
        <v>1</v>
      </c>
      <c r="J135" s="10" t="s">
        <v>2472</v>
      </c>
      <c r="K135" s="5" t="s">
        <v>2473</v>
      </c>
      <c r="L135" s="6" t="s">
        <v>31</v>
      </c>
      <c r="M135" s="7">
        <f t="shared" si="2"/>
        <v>4293.5199999999995</v>
      </c>
      <c r="N135" s="7">
        <v>2525.6</v>
      </c>
      <c r="O135" s="16"/>
    </row>
    <row r="136" spans="1:15" s="19" customFormat="1" ht="24" x14ac:dyDescent="0.2">
      <c r="A136" s="1" t="s">
        <v>6</v>
      </c>
      <c r="B136" s="1" t="s">
        <v>67</v>
      </c>
      <c r="C136" s="1" t="s">
        <v>2438</v>
      </c>
      <c r="D136" s="1" t="s">
        <v>2474</v>
      </c>
      <c r="E136" s="10" t="s">
        <v>2475</v>
      </c>
      <c r="F136" s="11" t="s">
        <v>2476</v>
      </c>
      <c r="G136" s="11" t="s">
        <v>2477</v>
      </c>
      <c r="H136" s="3" t="s">
        <v>89</v>
      </c>
      <c r="I136" s="17">
        <v>1</v>
      </c>
      <c r="J136" s="10" t="s">
        <v>2478</v>
      </c>
      <c r="K136" s="5" t="s">
        <v>2479</v>
      </c>
      <c r="L136" s="6" t="s">
        <v>31</v>
      </c>
      <c r="M136" s="7">
        <f t="shared" si="2"/>
        <v>13316.099999999999</v>
      </c>
      <c r="N136" s="7">
        <v>7832.9999999999991</v>
      </c>
      <c r="O136" s="16"/>
    </row>
    <row r="137" spans="1:15" s="19" customFormat="1" ht="24" x14ac:dyDescent="0.2">
      <c r="A137" s="1" t="s">
        <v>6</v>
      </c>
      <c r="B137" s="1" t="s">
        <v>22</v>
      </c>
      <c r="C137" s="1" t="s">
        <v>2438</v>
      </c>
      <c r="D137" s="1" t="s">
        <v>2480</v>
      </c>
      <c r="E137" s="10" t="s">
        <v>2481</v>
      </c>
      <c r="F137" s="11" t="s">
        <v>2482</v>
      </c>
      <c r="G137" s="11" t="s">
        <v>2483</v>
      </c>
      <c r="H137" s="3" t="s">
        <v>564</v>
      </c>
      <c r="I137" s="17">
        <v>1</v>
      </c>
      <c r="J137" s="10" t="s">
        <v>2484</v>
      </c>
      <c r="K137" s="5" t="s">
        <v>2485</v>
      </c>
      <c r="L137" s="6" t="s">
        <v>31</v>
      </c>
      <c r="M137" s="7">
        <f t="shared" si="2"/>
        <v>4250</v>
      </c>
      <c r="N137" s="7">
        <v>2500</v>
      </c>
      <c r="O137" s="16"/>
    </row>
    <row r="138" spans="1:15" s="19" customFormat="1" ht="24" x14ac:dyDescent="0.2">
      <c r="A138" s="1" t="s">
        <v>6</v>
      </c>
      <c r="B138" s="1" t="s">
        <v>22</v>
      </c>
      <c r="C138" s="1" t="s">
        <v>2438</v>
      </c>
      <c r="D138" s="1" t="s">
        <v>2486</v>
      </c>
      <c r="E138" s="10" t="s">
        <v>2487</v>
      </c>
      <c r="F138" s="11" t="s">
        <v>2488</v>
      </c>
      <c r="G138" s="11" t="s">
        <v>2489</v>
      </c>
      <c r="H138" s="3" t="s">
        <v>1227</v>
      </c>
      <c r="I138" s="17">
        <v>1</v>
      </c>
      <c r="J138" s="10" t="s">
        <v>2490</v>
      </c>
      <c r="K138" s="5" t="s">
        <v>2491</v>
      </c>
      <c r="L138" s="6" t="s">
        <v>31</v>
      </c>
      <c r="M138" s="7">
        <v>5000</v>
      </c>
      <c r="N138" s="7">
        <v>2000</v>
      </c>
      <c r="O138" s="16"/>
    </row>
    <row r="139" spans="1:15" s="19" customFormat="1" ht="76.5" customHeight="1" x14ac:dyDescent="0.2">
      <c r="A139" s="1" t="s">
        <v>6</v>
      </c>
      <c r="B139" s="1" t="s">
        <v>22</v>
      </c>
      <c r="C139" s="1" t="s">
        <v>2438</v>
      </c>
      <c r="D139" s="1" t="s">
        <v>2492</v>
      </c>
      <c r="E139" s="10" t="s">
        <v>2493</v>
      </c>
      <c r="F139" s="11" t="s">
        <v>2494</v>
      </c>
      <c r="G139" s="11" t="s">
        <v>2495</v>
      </c>
      <c r="H139" s="3" t="s">
        <v>633</v>
      </c>
      <c r="I139" s="17">
        <v>1</v>
      </c>
      <c r="J139" s="10" t="s">
        <v>2496</v>
      </c>
      <c r="K139" s="5" t="s">
        <v>2497</v>
      </c>
      <c r="L139" s="6" t="s">
        <v>31</v>
      </c>
      <c r="M139" s="7">
        <v>5000</v>
      </c>
      <c r="N139" s="7">
        <v>2000</v>
      </c>
      <c r="O139" s="16"/>
    </row>
    <row r="140" spans="1:15" s="19" customFormat="1" ht="36" x14ac:dyDescent="0.2">
      <c r="A140" s="1" t="s">
        <v>6</v>
      </c>
      <c r="B140" s="1" t="s">
        <v>22</v>
      </c>
      <c r="C140" s="1" t="s">
        <v>2438</v>
      </c>
      <c r="D140" s="1" t="s">
        <v>2498</v>
      </c>
      <c r="E140" s="10" t="s">
        <v>2499</v>
      </c>
      <c r="F140" s="11" t="s">
        <v>2500</v>
      </c>
      <c r="G140" s="11" t="s">
        <v>2501</v>
      </c>
      <c r="H140" s="3" t="s">
        <v>1029</v>
      </c>
      <c r="I140" s="17">
        <v>1</v>
      </c>
      <c r="J140" s="10" t="s">
        <v>2502</v>
      </c>
      <c r="K140" s="5" t="s">
        <v>2503</v>
      </c>
      <c r="L140" s="6" t="s">
        <v>31</v>
      </c>
      <c r="M140" s="7">
        <f t="shared" si="2"/>
        <v>4250</v>
      </c>
      <c r="N140" s="7">
        <v>2500</v>
      </c>
      <c r="O140" s="16"/>
    </row>
    <row r="141" spans="1:15" s="19" customFormat="1" ht="36" x14ac:dyDescent="0.2">
      <c r="A141" s="1" t="s">
        <v>6</v>
      </c>
      <c r="B141" s="1" t="s">
        <v>22</v>
      </c>
      <c r="C141" s="1" t="s">
        <v>2438</v>
      </c>
      <c r="D141" s="1" t="s">
        <v>2504</v>
      </c>
      <c r="E141" s="10" t="s">
        <v>2505</v>
      </c>
      <c r="F141" s="11" t="s">
        <v>2506</v>
      </c>
      <c r="G141" s="11" t="s">
        <v>2507</v>
      </c>
      <c r="H141" s="3" t="s">
        <v>626</v>
      </c>
      <c r="I141" s="17">
        <v>1</v>
      </c>
      <c r="J141" s="10" t="s">
        <v>2508</v>
      </c>
      <c r="K141" s="5" t="s">
        <v>2509</v>
      </c>
      <c r="L141" s="6" t="s">
        <v>31</v>
      </c>
      <c r="M141" s="7">
        <v>5000</v>
      </c>
      <c r="N141" s="7">
        <v>2000</v>
      </c>
      <c r="O141" s="16"/>
    </row>
    <row r="142" spans="1:15" s="19" customFormat="1" ht="36" x14ac:dyDescent="0.2">
      <c r="A142" s="1" t="s">
        <v>6</v>
      </c>
      <c r="B142" s="1" t="s">
        <v>67</v>
      </c>
      <c r="C142" s="1" t="s">
        <v>2438</v>
      </c>
      <c r="D142" s="1" t="s">
        <v>2510</v>
      </c>
      <c r="E142" s="10" t="s">
        <v>2511</v>
      </c>
      <c r="F142" s="11" t="s">
        <v>2512</v>
      </c>
      <c r="G142" s="11" t="s">
        <v>2513</v>
      </c>
      <c r="H142" s="3" t="s">
        <v>7</v>
      </c>
      <c r="I142" s="17">
        <v>1</v>
      </c>
      <c r="J142" s="10" t="s">
        <v>2514</v>
      </c>
      <c r="K142" s="5" t="s">
        <v>2515</v>
      </c>
      <c r="L142" s="6" t="s">
        <v>31</v>
      </c>
      <c r="M142" s="7">
        <f t="shared" si="2"/>
        <v>4250</v>
      </c>
      <c r="N142" s="7">
        <v>2500</v>
      </c>
      <c r="O142" s="16" t="s">
        <v>2516</v>
      </c>
    </row>
    <row r="143" spans="1:15" s="19" customFormat="1" ht="36" x14ac:dyDescent="0.2">
      <c r="A143" s="1" t="s">
        <v>6</v>
      </c>
      <c r="B143" s="1" t="s">
        <v>67</v>
      </c>
      <c r="C143" s="1" t="s">
        <v>2438</v>
      </c>
      <c r="D143" s="1" t="s">
        <v>2517</v>
      </c>
      <c r="E143" s="10" t="s">
        <v>2511</v>
      </c>
      <c r="F143" s="11" t="s">
        <v>2512</v>
      </c>
      <c r="G143" s="11" t="s">
        <v>2513</v>
      </c>
      <c r="H143" s="3" t="s">
        <v>7</v>
      </c>
      <c r="I143" s="17">
        <v>1</v>
      </c>
      <c r="J143" s="10" t="s">
        <v>2514</v>
      </c>
      <c r="K143" s="5" t="s">
        <v>2515</v>
      </c>
      <c r="L143" s="6" t="s">
        <v>31</v>
      </c>
      <c r="M143" s="7">
        <f t="shared" si="2"/>
        <v>4250</v>
      </c>
      <c r="N143" s="7">
        <v>2500</v>
      </c>
      <c r="O143" s="16"/>
    </row>
    <row r="144" spans="1:15" s="19" customFormat="1" ht="36" x14ac:dyDescent="0.2">
      <c r="A144" s="1" t="s">
        <v>6</v>
      </c>
      <c r="B144" s="1" t="s">
        <v>22</v>
      </c>
      <c r="C144" s="1" t="s">
        <v>2438</v>
      </c>
      <c r="D144" s="1" t="s">
        <v>2518</v>
      </c>
      <c r="E144" s="10" t="s">
        <v>2511</v>
      </c>
      <c r="F144" s="11" t="s">
        <v>2512</v>
      </c>
      <c r="G144" s="11" t="s">
        <v>2513</v>
      </c>
      <c r="H144" s="3" t="s">
        <v>7</v>
      </c>
      <c r="I144" s="17">
        <v>1</v>
      </c>
      <c r="J144" s="10" t="s">
        <v>2514</v>
      </c>
      <c r="K144" s="5" t="s">
        <v>2515</v>
      </c>
      <c r="L144" s="6" t="s">
        <v>31</v>
      </c>
      <c r="M144" s="7">
        <f t="shared" si="2"/>
        <v>4250</v>
      </c>
      <c r="N144" s="7">
        <v>2500</v>
      </c>
      <c r="O144" s="16"/>
    </row>
    <row r="145" spans="1:15" s="19" customFormat="1" ht="24" x14ac:dyDescent="0.2">
      <c r="A145" s="1" t="s">
        <v>6</v>
      </c>
      <c r="B145" s="1" t="s">
        <v>22</v>
      </c>
      <c r="C145" s="1" t="s">
        <v>2438</v>
      </c>
      <c r="D145" s="1" t="s">
        <v>2519</v>
      </c>
      <c r="E145" s="10" t="s">
        <v>2520</v>
      </c>
      <c r="F145" s="11" t="s">
        <v>2521</v>
      </c>
      <c r="G145" s="10" t="s">
        <v>2522</v>
      </c>
      <c r="H145" s="3" t="s">
        <v>41</v>
      </c>
      <c r="I145" s="17">
        <v>1</v>
      </c>
      <c r="J145" s="10" t="s">
        <v>2523</v>
      </c>
      <c r="K145" s="5" t="s">
        <v>2524</v>
      </c>
      <c r="L145" s="6" t="s">
        <v>31</v>
      </c>
      <c r="M145" s="7">
        <f t="shared" si="2"/>
        <v>4250</v>
      </c>
      <c r="N145" s="7">
        <v>2500</v>
      </c>
      <c r="O145" s="16"/>
    </row>
    <row r="146" spans="1:15" s="19" customFormat="1" ht="24" x14ac:dyDescent="0.2">
      <c r="A146" s="1" t="s">
        <v>6</v>
      </c>
      <c r="B146" s="1" t="s">
        <v>67</v>
      </c>
      <c r="C146" s="1" t="s">
        <v>2379</v>
      </c>
      <c r="D146" s="1" t="s">
        <v>2380</v>
      </c>
      <c r="E146" s="10" t="s">
        <v>2379</v>
      </c>
      <c r="F146" s="47" t="s">
        <v>2381</v>
      </c>
      <c r="G146" s="11">
        <v>4737335523</v>
      </c>
      <c r="H146" s="3" t="s">
        <v>7</v>
      </c>
      <c r="I146" s="3">
        <v>1</v>
      </c>
      <c r="J146" s="11" t="s">
        <v>2382</v>
      </c>
      <c r="K146" s="12" t="s">
        <v>2383</v>
      </c>
      <c r="L146" s="6" t="s">
        <v>31</v>
      </c>
      <c r="M146" s="7">
        <f t="shared" si="2"/>
        <v>59500</v>
      </c>
      <c r="N146" s="7">
        <v>35000</v>
      </c>
      <c r="O146" s="67"/>
    </row>
    <row r="147" spans="1:15" s="19" customFormat="1" ht="24" x14ac:dyDescent="0.2">
      <c r="A147" s="1" t="s">
        <v>6</v>
      </c>
      <c r="B147" s="1" t="s">
        <v>58</v>
      </c>
      <c r="C147" s="1" t="s">
        <v>2379</v>
      </c>
      <c r="D147" s="1" t="s">
        <v>2384</v>
      </c>
      <c r="E147" s="10" t="s">
        <v>2379</v>
      </c>
      <c r="F147" s="47" t="s">
        <v>2385</v>
      </c>
      <c r="G147" s="11">
        <v>4737335523</v>
      </c>
      <c r="H147" s="3" t="s">
        <v>7</v>
      </c>
      <c r="I147" s="3">
        <v>1</v>
      </c>
      <c r="J147" s="11" t="s">
        <v>2382</v>
      </c>
      <c r="K147" s="13" t="s">
        <v>2383</v>
      </c>
      <c r="L147" s="6" t="s">
        <v>31</v>
      </c>
      <c r="M147" s="7">
        <f t="shared" si="2"/>
        <v>5950</v>
      </c>
      <c r="N147" s="7">
        <v>3500</v>
      </c>
      <c r="O147" s="18" t="s">
        <v>49</v>
      </c>
    </row>
    <row r="148" spans="1:15" s="19" customFormat="1" ht="36" x14ac:dyDescent="0.2">
      <c r="A148" s="1" t="s">
        <v>6</v>
      </c>
      <c r="B148" s="1" t="s">
        <v>67</v>
      </c>
      <c r="C148" s="1" t="s">
        <v>2321</v>
      </c>
      <c r="D148" s="1" t="s">
        <v>2322</v>
      </c>
      <c r="E148" s="10" t="s">
        <v>2323</v>
      </c>
      <c r="F148" s="11" t="s">
        <v>2324</v>
      </c>
      <c r="G148" s="11">
        <v>4771481260</v>
      </c>
      <c r="H148" s="3" t="s">
        <v>64</v>
      </c>
      <c r="I148" s="17">
        <v>1</v>
      </c>
      <c r="J148" s="10" t="s">
        <v>2325</v>
      </c>
      <c r="K148" s="5">
        <v>4771481260</v>
      </c>
      <c r="L148" s="6" t="s">
        <v>31</v>
      </c>
      <c r="M148" s="7">
        <f t="shared" si="2"/>
        <v>59500</v>
      </c>
      <c r="N148" s="7">
        <v>35000</v>
      </c>
      <c r="O148" s="16"/>
    </row>
    <row r="149" spans="1:15" s="19" customFormat="1" ht="36" x14ac:dyDescent="0.2">
      <c r="A149" s="1" t="s">
        <v>6</v>
      </c>
      <c r="B149" s="1" t="s">
        <v>67</v>
      </c>
      <c r="C149" s="1" t="s">
        <v>2321</v>
      </c>
      <c r="D149" s="1" t="s">
        <v>2326</v>
      </c>
      <c r="E149" s="10" t="s">
        <v>2323</v>
      </c>
      <c r="F149" s="11" t="s">
        <v>2324</v>
      </c>
      <c r="G149" s="11">
        <v>4771481260</v>
      </c>
      <c r="H149" s="3" t="s">
        <v>64</v>
      </c>
      <c r="I149" s="17">
        <v>1</v>
      </c>
      <c r="J149" s="10" t="s">
        <v>2325</v>
      </c>
      <c r="K149" s="5">
        <v>4771481260</v>
      </c>
      <c r="L149" s="6" t="s">
        <v>31</v>
      </c>
      <c r="M149" s="7">
        <f t="shared" si="2"/>
        <v>59500</v>
      </c>
      <c r="N149" s="7">
        <v>35000</v>
      </c>
      <c r="O149" s="16"/>
    </row>
    <row r="150" spans="1:15" s="19" customFormat="1" ht="24" x14ac:dyDescent="0.2">
      <c r="A150" s="1" t="s">
        <v>6</v>
      </c>
      <c r="B150" s="1" t="s">
        <v>58</v>
      </c>
      <c r="C150" s="1" t="s">
        <v>2321</v>
      </c>
      <c r="D150" s="1" t="s">
        <v>2327</v>
      </c>
      <c r="E150" s="10" t="s">
        <v>2328</v>
      </c>
      <c r="F150" s="11" t="s">
        <v>2329</v>
      </c>
      <c r="G150" s="11">
        <v>4779629791</v>
      </c>
      <c r="H150" s="3" t="s">
        <v>64</v>
      </c>
      <c r="I150" s="17">
        <v>1</v>
      </c>
      <c r="J150" s="10" t="s">
        <v>2330</v>
      </c>
      <c r="K150" s="5">
        <v>4779629791</v>
      </c>
      <c r="L150" s="6" t="s">
        <v>31</v>
      </c>
      <c r="M150" s="7">
        <f t="shared" si="2"/>
        <v>71400</v>
      </c>
      <c r="N150" s="7">
        <v>42000</v>
      </c>
      <c r="O150" s="16"/>
    </row>
    <row r="151" spans="1:15" s="19" customFormat="1" ht="24" x14ac:dyDescent="0.2">
      <c r="A151" s="1" t="s">
        <v>6</v>
      </c>
      <c r="B151" s="1" t="s">
        <v>58</v>
      </c>
      <c r="C151" s="1" t="s">
        <v>2321</v>
      </c>
      <c r="D151" s="1" t="s">
        <v>2331</v>
      </c>
      <c r="E151" s="10" t="s">
        <v>2332</v>
      </c>
      <c r="F151" s="11" t="s">
        <v>2333</v>
      </c>
      <c r="G151" s="11">
        <v>4767060495</v>
      </c>
      <c r="H151" s="3" t="s">
        <v>41</v>
      </c>
      <c r="I151" s="17">
        <v>1</v>
      </c>
      <c r="J151" s="10" t="s">
        <v>2334</v>
      </c>
      <c r="K151" s="5">
        <v>4767060495</v>
      </c>
      <c r="L151" s="6" t="s">
        <v>31</v>
      </c>
      <c r="M151" s="7">
        <f t="shared" si="2"/>
        <v>71400</v>
      </c>
      <c r="N151" s="7">
        <v>42000</v>
      </c>
      <c r="O151" s="16"/>
    </row>
    <row r="152" spans="1:15" s="19" customFormat="1" ht="24" x14ac:dyDescent="0.2">
      <c r="A152" s="1" t="s">
        <v>6</v>
      </c>
      <c r="B152" s="1" t="s">
        <v>58</v>
      </c>
      <c r="C152" s="1" t="s">
        <v>2321</v>
      </c>
      <c r="D152" s="1" t="s">
        <v>2335</v>
      </c>
      <c r="E152" s="10" t="s">
        <v>2336</v>
      </c>
      <c r="F152" s="11" t="s">
        <v>2337</v>
      </c>
      <c r="G152" s="11" t="s">
        <v>2338</v>
      </c>
      <c r="H152" s="3" t="s">
        <v>275</v>
      </c>
      <c r="I152" s="17">
        <v>1</v>
      </c>
      <c r="J152" s="10" t="s">
        <v>2339</v>
      </c>
      <c r="K152" s="5" t="s">
        <v>2338</v>
      </c>
      <c r="L152" s="6" t="s">
        <v>31</v>
      </c>
      <c r="M152" s="7">
        <f t="shared" si="2"/>
        <v>71400</v>
      </c>
      <c r="N152" s="7">
        <v>42000</v>
      </c>
      <c r="O152" s="16"/>
    </row>
    <row r="153" spans="1:15" s="19" customFormat="1" ht="24" x14ac:dyDescent="0.2">
      <c r="A153" s="1" t="s">
        <v>6</v>
      </c>
      <c r="B153" s="1" t="s">
        <v>58</v>
      </c>
      <c r="C153" s="1" t="s">
        <v>2321</v>
      </c>
      <c r="D153" s="1" t="s">
        <v>2340</v>
      </c>
      <c r="E153" s="10" t="s">
        <v>2341</v>
      </c>
      <c r="F153" s="11" t="s">
        <v>2342</v>
      </c>
      <c r="G153" s="11">
        <v>4181820769</v>
      </c>
      <c r="H153" s="3" t="s">
        <v>176</v>
      </c>
      <c r="I153" s="17">
        <v>1</v>
      </c>
      <c r="J153" s="10" t="s">
        <v>2343</v>
      </c>
      <c r="K153" s="5">
        <v>4181820769</v>
      </c>
      <c r="L153" s="6" t="s">
        <v>31</v>
      </c>
      <c r="M153" s="7">
        <f t="shared" si="2"/>
        <v>71400</v>
      </c>
      <c r="N153" s="7">
        <v>42000</v>
      </c>
      <c r="O153" s="16"/>
    </row>
    <row r="154" spans="1:15" s="19" customFormat="1" ht="24" x14ac:dyDescent="0.2">
      <c r="A154" s="1" t="s">
        <v>6</v>
      </c>
      <c r="B154" s="1" t="s">
        <v>58</v>
      </c>
      <c r="C154" s="1" t="s">
        <v>2321</v>
      </c>
      <c r="D154" s="1" t="s">
        <v>2344</v>
      </c>
      <c r="E154" s="10" t="s">
        <v>2345</v>
      </c>
      <c r="F154" s="11" t="s">
        <v>2346</v>
      </c>
      <c r="G154" s="11">
        <v>4686882632</v>
      </c>
      <c r="H154" s="3" t="s">
        <v>376</v>
      </c>
      <c r="I154" s="17">
        <v>1</v>
      </c>
      <c r="J154" s="10" t="s">
        <v>2347</v>
      </c>
      <c r="K154" s="5">
        <v>4686882632</v>
      </c>
      <c r="L154" s="6" t="s">
        <v>31</v>
      </c>
      <c r="M154" s="7">
        <f t="shared" si="2"/>
        <v>71400</v>
      </c>
      <c r="N154" s="7">
        <v>42000</v>
      </c>
      <c r="O154" s="16"/>
    </row>
    <row r="155" spans="1:15" s="19" customFormat="1" ht="24" x14ac:dyDescent="0.2">
      <c r="A155" s="1" t="s">
        <v>6</v>
      </c>
      <c r="B155" s="1" t="s">
        <v>58</v>
      </c>
      <c r="C155" s="1" t="s">
        <v>2321</v>
      </c>
      <c r="D155" s="1" t="s">
        <v>2348</v>
      </c>
      <c r="E155" s="10" t="s">
        <v>2349</v>
      </c>
      <c r="F155" s="11" t="s">
        <v>2350</v>
      </c>
      <c r="G155" s="11" t="s">
        <v>2351</v>
      </c>
      <c r="H155" s="3" t="s">
        <v>89</v>
      </c>
      <c r="I155" s="17">
        <v>1</v>
      </c>
      <c r="J155" s="10" t="s">
        <v>2352</v>
      </c>
      <c r="K155" s="5">
        <v>4286850124</v>
      </c>
      <c r="L155" s="6" t="s">
        <v>31</v>
      </c>
      <c r="M155" s="7">
        <f t="shared" si="2"/>
        <v>71400</v>
      </c>
      <c r="N155" s="7">
        <v>42000</v>
      </c>
      <c r="O155" s="16"/>
    </row>
    <row r="156" spans="1:15" s="19" customFormat="1" ht="24" x14ac:dyDescent="0.2">
      <c r="A156" s="1" t="s">
        <v>6</v>
      </c>
      <c r="B156" s="1" t="s">
        <v>67</v>
      </c>
      <c r="C156" s="1" t="s">
        <v>2321</v>
      </c>
      <c r="D156" s="1" t="s">
        <v>2353</v>
      </c>
      <c r="E156" s="10" t="s">
        <v>2354</v>
      </c>
      <c r="F156" s="11" t="s">
        <v>2355</v>
      </c>
      <c r="G156" s="11" t="s">
        <v>2356</v>
      </c>
      <c r="H156" s="3" t="s">
        <v>64</v>
      </c>
      <c r="I156" s="17">
        <v>1</v>
      </c>
      <c r="J156" s="10" t="s">
        <v>2357</v>
      </c>
      <c r="K156" s="5" t="s">
        <v>2356</v>
      </c>
      <c r="L156" s="6" t="s">
        <v>31</v>
      </c>
      <c r="M156" s="7">
        <f t="shared" si="2"/>
        <v>59500</v>
      </c>
      <c r="N156" s="7">
        <v>35000</v>
      </c>
      <c r="O156" s="16"/>
    </row>
    <row r="157" spans="1:15" s="19" customFormat="1" ht="24" x14ac:dyDescent="0.2">
      <c r="A157" s="1" t="s">
        <v>6</v>
      </c>
      <c r="B157" s="1" t="s">
        <v>67</v>
      </c>
      <c r="C157" s="1" t="s">
        <v>2321</v>
      </c>
      <c r="D157" s="1" t="s">
        <v>2358</v>
      </c>
      <c r="E157" s="10" t="s">
        <v>2359</v>
      </c>
      <c r="F157" s="11" t="s">
        <v>2360</v>
      </c>
      <c r="G157" s="11">
        <v>4777112992</v>
      </c>
      <c r="H157" s="3" t="s">
        <v>64</v>
      </c>
      <c r="I157" s="17">
        <v>1</v>
      </c>
      <c r="J157" s="10" t="s">
        <v>2357</v>
      </c>
      <c r="K157" s="5">
        <v>4777112992</v>
      </c>
      <c r="L157" s="6" t="s">
        <v>31</v>
      </c>
      <c r="M157" s="7">
        <f t="shared" si="2"/>
        <v>59500</v>
      </c>
      <c r="N157" s="7">
        <v>35000</v>
      </c>
      <c r="O157" s="16"/>
    </row>
    <row r="158" spans="1:15" s="19" customFormat="1" ht="24" x14ac:dyDescent="0.2">
      <c r="A158" s="1" t="s">
        <v>6</v>
      </c>
      <c r="B158" s="1" t="s">
        <v>58</v>
      </c>
      <c r="C158" s="1" t="s">
        <v>2321</v>
      </c>
      <c r="D158" s="1" t="s">
        <v>2361</v>
      </c>
      <c r="E158" s="10" t="s">
        <v>2362</v>
      </c>
      <c r="F158" s="11" t="s">
        <v>2363</v>
      </c>
      <c r="G158" s="11">
        <v>4286850124</v>
      </c>
      <c r="H158" s="3" t="s">
        <v>309</v>
      </c>
      <c r="I158" s="17">
        <v>1</v>
      </c>
      <c r="J158" s="10" t="s">
        <v>2364</v>
      </c>
      <c r="K158" s="5" t="s">
        <v>2351</v>
      </c>
      <c r="L158" s="6" t="s">
        <v>31</v>
      </c>
      <c r="M158" s="7">
        <f t="shared" si="2"/>
        <v>71400</v>
      </c>
      <c r="N158" s="7">
        <v>42000</v>
      </c>
      <c r="O158" s="16"/>
    </row>
    <row r="159" spans="1:15" s="19" customFormat="1" ht="24" x14ac:dyDescent="0.2">
      <c r="A159" s="1" t="s">
        <v>6</v>
      </c>
      <c r="B159" s="1" t="s">
        <v>58</v>
      </c>
      <c r="C159" s="1" t="s">
        <v>2321</v>
      </c>
      <c r="D159" s="1" t="s">
        <v>2365</v>
      </c>
      <c r="E159" s="10" t="s">
        <v>2366</v>
      </c>
      <c r="F159" s="11" t="s">
        <v>2367</v>
      </c>
      <c r="G159" s="11">
        <v>4191980605</v>
      </c>
      <c r="H159" s="3" t="s">
        <v>339</v>
      </c>
      <c r="I159" s="17">
        <v>1</v>
      </c>
      <c r="J159" s="10" t="s">
        <v>2368</v>
      </c>
      <c r="K159" s="5">
        <v>4191980605</v>
      </c>
      <c r="L159" s="6" t="s">
        <v>31</v>
      </c>
      <c r="M159" s="7">
        <f t="shared" si="2"/>
        <v>71400</v>
      </c>
      <c r="N159" s="7">
        <v>42000</v>
      </c>
      <c r="O159" s="16"/>
    </row>
    <row r="160" spans="1:15" s="19" customFormat="1" ht="48" x14ac:dyDescent="0.2">
      <c r="A160" s="1" t="s">
        <v>6</v>
      </c>
      <c r="B160" s="1" t="s">
        <v>67</v>
      </c>
      <c r="C160" s="1" t="s">
        <v>92</v>
      </c>
      <c r="D160" s="1" t="s">
        <v>93</v>
      </c>
      <c r="E160" s="10" t="s">
        <v>94</v>
      </c>
      <c r="F160" s="11" t="s">
        <v>95</v>
      </c>
      <c r="G160" s="11" t="s">
        <v>96</v>
      </c>
      <c r="H160" s="3" t="s">
        <v>7</v>
      </c>
      <c r="I160" s="17">
        <v>1</v>
      </c>
      <c r="J160" s="10" t="s">
        <v>97</v>
      </c>
      <c r="K160" s="5">
        <v>4291221458</v>
      </c>
      <c r="L160" s="6" t="s">
        <v>31</v>
      </c>
      <c r="M160" s="7">
        <f t="shared" si="2"/>
        <v>32454.869999999995</v>
      </c>
      <c r="N160" s="7">
        <v>19091.099999999999</v>
      </c>
      <c r="O160" s="86"/>
    </row>
    <row r="161" spans="1:15" s="19" customFormat="1" ht="48" x14ac:dyDescent="0.2">
      <c r="A161" s="1" t="s">
        <v>6</v>
      </c>
      <c r="B161" s="1" t="s">
        <v>67</v>
      </c>
      <c r="C161" s="1" t="s">
        <v>92</v>
      </c>
      <c r="D161" s="1" t="s">
        <v>98</v>
      </c>
      <c r="E161" s="10" t="s">
        <v>99</v>
      </c>
      <c r="F161" s="11" t="s">
        <v>95</v>
      </c>
      <c r="G161" s="11" t="s">
        <v>96</v>
      </c>
      <c r="H161" s="3" t="s">
        <v>7</v>
      </c>
      <c r="I161" s="17">
        <v>1</v>
      </c>
      <c r="J161" s="10" t="s">
        <v>97</v>
      </c>
      <c r="K161" s="5">
        <v>4291221458</v>
      </c>
      <c r="L161" s="6" t="s">
        <v>31</v>
      </c>
      <c r="M161" s="7">
        <f t="shared" si="2"/>
        <v>30154.6</v>
      </c>
      <c r="N161" s="7">
        <v>17738</v>
      </c>
      <c r="O161" s="15"/>
    </row>
    <row r="162" spans="1:15" s="19" customFormat="1" ht="48" x14ac:dyDescent="0.2">
      <c r="A162" s="1" t="s">
        <v>6</v>
      </c>
      <c r="B162" s="1" t="s">
        <v>58</v>
      </c>
      <c r="C162" s="1" t="s">
        <v>92</v>
      </c>
      <c r="D162" s="1" t="s">
        <v>100</v>
      </c>
      <c r="E162" s="10" t="s">
        <v>101</v>
      </c>
      <c r="F162" s="11" t="s">
        <v>95</v>
      </c>
      <c r="G162" s="11" t="s">
        <v>96</v>
      </c>
      <c r="H162" s="3" t="s">
        <v>7</v>
      </c>
      <c r="I162" s="17">
        <v>1</v>
      </c>
      <c r="J162" s="10" t="s">
        <v>97</v>
      </c>
      <c r="K162" s="5">
        <v>4291221458</v>
      </c>
      <c r="L162" s="6" t="s">
        <v>31</v>
      </c>
      <c r="M162" s="7">
        <f t="shared" si="2"/>
        <v>28455.279999999995</v>
      </c>
      <c r="N162" s="7">
        <v>16738.399999999998</v>
      </c>
      <c r="O162" s="86"/>
    </row>
    <row r="163" spans="1:15" s="19" customFormat="1" ht="48" x14ac:dyDescent="0.2">
      <c r="A163" s="1" t="s">
        <v>6</v>
      </c>
      <c r="B163" s="1" t="s">
        <v>58</v>
      </c>
      <c r="C163" s="1" t="s">
        <v>92</v>
      </c>
      <c r="D163" s="1" t="s">
        <v>102</v>
      </c>
      <c r="E163" s="10" t="s">
        <v>103</v>
      </c>
      <c r="F163" s="11" t="s">
        <v>95</v>
      </c>
      <c r="G163" s="11" t="s">
        <v>96</v>
      </c>
      <c r="H163" s="3" t="s">
        <v>7</v>
      </c>
      <c r="I163" s="17">
        <v>1</v>
      </c>
      <c r="J163" s="10" t="s">
        <v>97</v>
      </c>
      <c r="K163" s="5">
        <v>4291221458</v>
      </c>
      <c r="L163" s="6" t="s">
        <v>31</v>
      </c>
      <c r="M163" s="7">
        <f t="shared" si="2"/>
        <v>52463.529999999992</v>
      </c>
      <c r="N163" s="7">
        <v>30860.899999999998</v>
      </c>
      <c r="O163" s="15"/>
    </row>
    <row r="164" spans="1:15" s="19" customFormat="1" ht="48" x14ac:dyDescent="0.2">
      <c r="A164" s="1" t="s">
        <v>6</v>
      </c>
      <c r="B164" s="1" t="s">
        <v>58</v>
      </c>
      <c r="C164" s="1" t="s">
        <v>92</v>
      </c>
      <c r="D164" s="1" t="s">
        <v>104</v>
      </c>
      <c r="E164" s="10" t="s">
        <v>105</v>
      </c>
      <c r="F164" s="11" t="s">
        <v>95</v>
      </c>
      <c r="G164" s="11" t="s">
        <v>96</v>
      </c>
      <c r="H164" s="3" t="s">
        <v>7</v>
      </c>
      <c r="I164" s="17">
        <v>1</v>
      </c>
      <c r="J164" s="10" t="s">
        <v>97</v>
      </c>
      <c r="K164" s="5">
        <v>4291221458</v>
      </c>
      <c r="L164" s="6" t="s">
        <v>31</v>
      </c>
      <c r="M164" s="7">
        <f t="shared" si="2"/>
        <v>65563.05</v>
      </c>
      <c r="N164" s="7">
        <v>38566.5</v>
      </c>
      <c r="O164" s="86"/>
    </row>
    <row r="165" spans="1:15" s="19" customFormat="1" ht="48" x14ac:dyDescent="0.2">
      <c r="A165" s="1" t="s">
        <v>6</v>
      </c>
      <c r="B165" s="1" t="s">
        <v>58</v>
      </c>
      <c r="C165" s="1" t="s">
        <v>92</v>
      </c>
      <c r="D165" s="1" t="s">
        <v>106</v>
      </c>
      <c r="E165" s="10" t="s">
        <v>107</v>
      </c>
      <c r="F165" s="11" t="s">
        <v>95</v>
      </c>
      <c r="G165" s="11" t="s">
        <v>96</v>
      </c>
      <c r="H165" s="3" t="s">
        <v>7</v>
      </c>
      <c r="I165" s="17">
        <v>1</v>
      </c>
      <c r="J165" s="10" t="s">
        <v>97</v>
      </c>
      <c r="K165" s="5">
        <v>4291221458</v>
      </c>
      <c r="L165" s="6" t="s">
        <v>31</v>
      </c>
      <c r="M165" s="7">
        <f t="shared" si="2"/>
        <v>47932.009999999995</v>
      </c>
      <c r="N165" s="7">
        <v>28195.3</v>
      </c>
      <c r="O165" s="86"/>
    </row>
    <row r="166" spans="1:15" s="19" customFormat="1" ht="48" x14ac:dyDescent="0.2">
      <c r="A166" s="1" t="s">
        <v>6</v>
      </c>
      <c r="B166" s="1" t="s">
        <v>22</v>
      </c>
      <c r="C166" s="1" t="s">
        <v>92</v>
      </c>
      <c r="D166" s="1" t="s">
        <v>108</v>
      </c>
      <c r="E166" s="10" t="s">
        <v>109</v>
      </c>
      <c r="F166" s="11" t="s">
        <v>95</v>
      </c>
      <c r="G166" s="11" t="s">
        <v>96</v>
      </c>
      <c r="H166" s="3" t="s">
        <v>7</v>
      </c>
      <c r="I166" s="17">
        <v>1</v>
      </c>
      <c r="J166" s="10" t="s">
        <v>97</v>
      </c>
      <c r="K166" s="5">
        <v>4291221458</v>
      </c>
      <c r="L166" s="6" t="s">
        <v>31</v>
      </c>
      <c r="M166" s="7">
        <f t="shared" si="2"/>
        <v>65563.05</v>
      </c>
      <c r="N166" s="7">
        <v>38566.5</v>
      </c>
      <c r="O166" s="67"/>
    </row>
    <row r="167" spans="1:15" s="19" customFormat="1" ht="48" x14ac:dyDescent="0.2">
      <c r="A167" s="1" t="s">
        <v>6</v>
      </c>
      <c r="B167" s="1" t="s">
        <v>22</v>
      </c>
      <c r="C167" s="1" t="s">
        <v>92</v>
      </c>
      <c r="D167" s="1" t="s">
        <v>110</v>
      </c>
      <c r="E167" s="10" t="s">
        <v>94</v>
      </c>
      <c r="F167" s="11" t="s">
        <v>95</v>
      </c>
      <c r="G167" s="11" t="s">
        <v>96</v>
      </c>
      <c r="H167" s="3" t="s">
        <v>7</v>
      </c>
      <c r="I167" s="17">
        <v>1</v>
      </c>
      <c r="J167" s="10" t="s">
        <v>97</v>
      </c>
      <c r="K167" s="5">
        <v>4291221458</v>
      </c>
      <c r="L167" s="6" t="s">
        <v>31</v>
      </c>
      <c r="M167" s="7">
        <f t="shared" si="2"/>
        <v>65563.05</v>
      </c>
      <c r="N167" s="7">
        <v>38566.5</v>
      </c>
      <c r="O167" s="67"/>
    </row>
    <row r="168" spans="1:15" s="19" customFormat="1" ht="48" x14ac:dyDescent="0.2">
      <c r="A168" s="1" t="s">
        <v>6</v>
      </c>
      <c r="B168" s="1" t="s">
        <v>58</v>
      </c>
      <c r="C168" s="1" t="s">
        <v>92</v>
      </c>
      <c r="D168" s="1" t="s">
        <v>2599</v>
      </c>
      <c r="E168" s="10" t="s">
        <v>111</v>
      </c>
      <c r="F168" s="11" t="s">
        <v>95</v>
      </c>
      <c r="G168" s="11" t="s">
        <v>96</v>
      </c>
      <c r="H168" s="3" t="s">
        <v>7</v>
      </c>
      <c r="I168" s="17">
        <v>1</v>
      </c>
      <c r="J168" s="10" t="s">
        <v>97</v>
      </c>
      <c r="K168" s="5">
        <v>4291221458</v>
      </c>
      <c r="L168" s="6" t="s">
        <v>31</v>
      </c>
      <c r="M168" s="7">
        <f t="shared" si="2"/>
        <v>47932.009999999995</v>
      </c>
      <c r="N168" s="7">
        <v>28195.3</v>
      </c>
      <c r="O168" s="15"/>
    </row>
    <row r="169" spans="1:15" s="19" customFormat="1" ht="36" x14ac:dyDescent="0.2">
      <c r="A169" s="1" t="s">
        <v>6</v>
      </c>
      <c r="B169" s="1" t="s">
        <v>22</v>
      </c>
      <c r="C169" s="2" t="s">
        <v>1159</v>
      </c>
      <c r="D169" s="30" t="s">
        <v>2592</v>
      </c>
      <c r="E169" s="10" t="s">
        <v>1160</v>
      </c>
      <c r="F169" s="10" t="s">
        <v>1161</v>
      </c>
      <c r="G169" s="10">
        <v>4721179338</v>
      </c>
      <c r="H169" s="3" t="s">
        <v>89</v>
      </c>
      <c r="I169" s="13">
        <v>1</v>
      </c>
      <c r="J169" s="10" t="s">
        <v>1162</v>
      </c>
      <c r="K169" s="5">
        <v>4721179330</v>
      </c>
      <c r="L169" s="6" t="s">
        <v>31</v>
      </c>
      <c r="M169" s="7">
        <f t="shared" si="2"/>
        <v>7140</v>
      </c>
      <c r="N169" s="7">
        <v>4200</v>
      </c>
      <c r="O169" s="87" t="s">
        <v>1163</v>
      </c>
    </row>
    <row r="170" spans="1:15" s="19" customFormat="1" ht="36" x14ac:dyDescent="0.2">
      <c r="A170" s="1" t="s">
        <v>6</v>
      </c>
      <c r="B170" s="1" t="s">
        <v>22</v>
      </c>
      <c r="C170" s="2" t="s">
        <v>1159</v>
      </c>
      <c r="D170" s="30" t="s">
        <v>2594</v>
      </c>
      <c r="E170" s="10" t="s">
        <v>1166</v>
      </c>
      <c r="F170" s="10" t="s">
        <v>1167</v>
      </c>
      <c r="G170" s="10">
        <v>4721179130</v>
      </c>
      <c r="H170" s="3" t="s">
        <v>89</v>
      </c>
      <c r="I170" s="13">
        <v>1</v>
      </c>
      <c r="J170" s="10" t="s">
        <v>1162</v>
      </c>
      <c r="K170" s="5">
        <v>4721179330</v>
      </c>
      <c r="L170" s="6" t="s">
        <v>31</v>
      </c>
      <c r="M170" s="7">
        <f t="shared" si="2"/>
        <v>7140</v>
      </c>
      <c r="N170" s="7">
        <v>4200</v>
      </c>
      <c r="O170" s="87" t="s">
        <v>1163</v>
      </c>
    </row>
    <row r="171" spans="1:15" s="19" customFormat="1" ht="72" x14ac:dyDescent="0.2">
      <c r="A171" s="1" t="s">
        <v>6</v>
      </c>
      <c r="B171" s="1" t="s">
        <v>22</v>
      </c>
      <c r="C171" s="2" t="s">
        <v>1159</v>
      </c>
      <c r="D171" s="30" t="s">
        <v>2593</v>
      </c>
      <c r="E171" s="10" t="s">
        <v>1164</v>
      </c>
      <c r="F171" s="10" t="s">
        <v>1161</v>
      </c>
      <c r="G171" s="10">
        <v>4721179330</v>
      </c>
      <c r="H171" s="3" t="s">
        <v>89</v>
      </c>
      <c r="I171" s="13">
        <v>1</v>
      </c>
      <c r="J171" s="10" t="s">
        <v>1162</v>
      </c>
      <c r="K171" s="5">
        <v>4721179330</v>
      </c>
      <c r="L171" s="6" t="s">
        <v>31</v>
      </c>
      <c r="M171" s="7">
        <f t="shared" si="2"/>
        <v>7140</v>
      </c>
      <c r="N171" s="7">
        <v>4200</v>
      </c>
      <c r="O171" s="87" t="s">
        <v>1165</v>
      </c>
    </row>
    <row r="172" spans="1:15" s="19" customFormat="1" ht="60" x14ac:dyDescent="0.2">
      <c r="A172" s="1" t="s">
        <v>6</v>
      </c>
      <c r="B172" s="1" t="s">
        <v>67</v>
      </c>
      <c r="C172" s="1" t="s">
        <v>2648</v>
      </c>
      <c r="D172" s="1" t="s">
        <v>113</v>
      </c>
      <c r="E172" s="11" t="s">
        <v>112</v>
      </c>
      <c r="F172" s="11" t="s">
        <v>114</v>
      </c>
      <c r="G172" s="3" t="s">
        <v>115</v>
      </c>
      <c r="H172" s="3" t="s">
        <v>89</v>
      </c>
      <c r="I172" s="3">
        <v>1</v>
      </c>
      <c r="J172" s="11" t="s">
        <v>116</v>
      </c>
      <c r="K172" s="3" t="s">
        <v>115</v>
      </c>
      <c r="L172" s="6" t="s">
        <v>31</v>
      </c>
      <c r="M172" s="7">
        <f t="shared" si="2"/>
        <v>23801.19</v>
      </c>
      <c r="N172" s="26">
        <v>14000.699999999999</v>
      </c>
      <c r="O172" s="87" t="s">
        <v>117</v>
      </c>
    </row>
    <row r="173" spans="1:15" s="19" customFormat="1" ht="60" x14ac:dyDescent="0.2">
      <c r="A173" s="1" t="s">
        <v>6</v>
      </c>
      <c r="B173" s="1" t="s">
        <v>67</v>
      </c>
      <c r="C173" s="1" t="s">
        <v>2648</v>
      </c>
      <c r="D173" s="1" t="s">
        <v>118</v>
      </c>
      <c r="E173" s="11" t="s">
        <v>112</v>
      </c>
      <c r="F173" s="11" t="s">
        <v>114</v>
      </c>
      <c r="G173" s="3" t="s">
        <v>115</v>
      </c>
      <c r="H173" s="3" t="s">
        <v>89</v>
      </c>
      <c r="I173" s="3">
        <v>1</v>
      </c>
      <c r="J173" s="11" t="s">
        <v>116</v>
      </c>
      <c r="K173" s="3" t="s">
        <v>115</v>
      </c>
      <c r="L173" s="6" t="s">
        <v>31</v>
      </c>
      <c r="M173" s="7">
        <f t="shared" si="2"/>
        <v>23801.19</v>
      </c>
      <c r="N173" s="26">
        <v>14000.699999999999</v>
      </c>
      <c r="O173" s="87" t="s">
        <v>117</v>
      </c>
    </row>
    <row r="174" spans="1:15" s="19" customFormat="1" ht="60" x14ac:dyDescent="0.2">
      <c r="A174" s="1" t="s">
        <v>6</v>
      </c>
      <c r="B174" s="1" t="s">
        <v>67</v>
      </c>
      <c r="C174" s="1" t="s">
        <v>2648</v>
      </c>
      <c r="D174" s="1" t="s">
        <v>119</v>
      </c>
      <c r="E174" s="11" t="s">
        <v>112</v>
      </c>
      <c r="F174" s="11" t="s">
        <v>114</v>
      </c>
      <c r="G174" s="3" t="s">
        <v>115</v>
      </c>
      <c r="H174" s="3" t="s">
        <v>89</v>
      </c>
      <c r="I174" s="3">
        <v>1</v>
      </c>
      <c r="J174" s="11" t="s">
        <v>116</v>
      </c>
      <c r="K174" s="3" t="s">
        <v>115</v>
      </c>
      <c r="L174" s="6" t="s">
        <v>31</v>
      </c>
      <c r="M174" s="7">
        <f t="shared" si="2"/>
        <v>23801.19</v>
      </c>
      <c r="N174" s="26">
        <v>14000.699999999999</v>
      </c>
      <c r="O174" s="87" t="s">
        <v>117</v>
      </c>
    </row>
    <row r="175" spans="1:15" s="19" customFormat="1" ht="60" x14ac:dyDescent="0.2">
      <c r="A175" s="1" t="s">
        <v>6</v>
      </c>
      <c r="B175" s="1" t="s">
        <v>67</v>
      </c>
      <c r="C175" s="1" t="s">
        <v>2648</v>
      </c>
      <c r="D175" s="1" t="s">
        <v>120</v>
      </c>
      <c r="E175" s="11" t="s">
        <v>112</v>
      </c>
      <c r="F175" s="11" t="s">
        <v>114</v>
      </c>
      <c r="G175" s="3" t="s">
        <v>115</v>
      </c>
      <c r="H175" s="3" t="s">
        <v>89</v>
      </c>
      <c r="I175" s="3">
        <v>1</v>
      </c>
      <c r="J175" s="11" t="s">
        <v>116</v>
      </c>
      <c r="K175" s="3" t="s">
        <v>115</v>
      </c>
      <c r="L175" s="6" t="s">
        <v>31</v>
      </c>
      <c r="M175" s="7">
        <f t="shared" si="2"/>
        <v>23801.19</v>
      </c>
      <c r="N175" s="26">
        <v>14000.699999999999</v>
      </c>
      <c r="O175" s="87" t="s">
        <v>117</v>
      </c>
    </row>
    <row r="176" spans="1:15" s="19" customFormat="1" ht="36" x14ac:dyDescent="0.2">
      <c r="A176" s="1" t="s">
        <v>6</v>
      </c>
      <c r="B176" s="1" t="s">
        <v>67</v>
      </c>
      <c r="C176" s="1" t="s">
        <v>2648</v>
      </c>
      <c r="D176" s="1" t="s">
        <v>121</v>
      </c>
      <c r="E176" s="11" t="s">
        <v>112</v>
      </c>
      <c r="F176" s="11" t="s">
        <v>122</v>
      </c>
      <c r="G176" s="3" t="s">
        <v>115</v>
      </c>
      <c r="H176" s="3" t="s">
        <v>7</v>
      </c>
      <c r="I176" s="3">
        <v>1</v>
      </c>
      <c r="J176" s="11" t="s">
        <v>116</v>
      </c>
      <c r="K176" s="3" t="s">
        <v>115</v>
      </c>
      <c r="L176" s="6" t="s">
        <v>31</v>
      </c>
      <c r="M176" s="7">
        <f t="shared" si="2"/>
        <v>23801.19</v>
      </c>
      <c r="N176" s="26">
        <v>14000.699999999999</v>
      </c>
      <c r="O176" s="87" t="s">
        <v>117</v>
      </c>
    </row>
    <row r="177" spans="1:15" s="19" customFormat="1" ht="60" x14ac:dyDescent="0.2">
      <c r="A177" s="1" t="s">
        <v>6</v>
      </c>
      <c r="B177" s="1" t="s">
        <v>67</v>
      </c>
      <c r="C177" s="1" t="s">
        <v>2648</v>
      </c>
      <c r="D177" s="1" t="s">
        <v>123</v>
      </c>
      <c r="E177" s="11" t="s">
        <v>112</v>
      </c>
      <c r="F177" s="11" t="s">
        <v>114</v>
      </c>
      <c r="G177" s="3" t="s">
        <v>115</v>
      </c>
      <c r="H177" s="3" t="s">
        <v>89</v>
      </c>
      <c r="I177" s="3">
        <v>1</v>
      </c>
      <c r="J177" s="11" t="s">
        <v>116</v>
      </c>
      <c r="K177" s="3" t="s">
        <v>115</v>
      </c>
      <c r="L177" s="6" t="s">
        <v>31</v>
      </c>
      <c r="M177" s="7">
        <f t="shared" si="2"/>
        <v>23801.19</v>
      </c>
      <c r="N177" s="26">
        <v>14000.699999999999</v>
      </c>
      <c r="O177" s="87" t="s">
        <v>117</v>
      </c>
    </row>
    <row r="178" spans="1:15" s="19" customFormat="1" ht="60" x14ac:dyDescent="0.2">
      <c r="A178" s="1" t="s">
        <v>6</v>
      </c>
      <c r="B178" s="1" t="s">
        <v>67</v>
      </c>
      <c r="C178" s="1" t="s">
        <v>2648</v>
      </c>
      <c r="D178" s="1" t="s">
        <v>124</v>
      </c>
      <c r="E178" s="11" t="s">
        <v>112</v>
      </c>
      <c r="F178" s="11" t="s">
        <v>114</v>
      </c>
      <c r="G178" s="3" t="s">
        <v>115</v>
      </c>
      <c r="H178" s="3" t="s">
        <v>89</v>
      </c>
      <c r="I178" s="3">
        <v>1</v>
      </c>
      <c r="J178" s="11" t="s">
        <v>116</v>
      </c>
      <c r="K178" s="3" t="s">
        <v>115</v>
      </c>
      <c r="L178" s="6" t="s">
        <v>31</v>
      </c>
      <c r="M178" s="7">
        <f t="shared" si="2"/>
        <v>23801.19</v>
      </c>
      <c r="N178" s="26">
        <v>14000.699999999999</v>
      </c>
      <c r="O178" s="87" t="s">
        <v>117</v>
      </c>
    </row>
    <row r="179" spans="1:15" s="19" customFormat="1" ht="36" x14ac:dyDescent="0.2">
      <c r="A179" s="1" t="s">
        <v>6</v>
      </c>
      <c r="B179" s="1" t="s">
        <v>67</v>
      </c>
      <c r="C179" s="1" t="s">
        <v>2648</v>
      </c>
      <c r="D179" s="1" t="s">
        <v>125</v>
      </c>
      <c r="E179" s="11" t="s">
        <v>112</v>
      </c>
      <c r="F179" s="11" t="s">
        <v>122</v>
      </c>
      <c r="G179" s="3" t="s">
        <v>115</v>
      </c>
      <c r="H179" s="3" t="s">
        <v>7</v>
      </c>
      <c r="I179" s="3">
        <v>1</v>
      </c>
      <c r="J179" s="11" t="s">
        <v>116</v>
      </c>
      <c r="K179" s="3" t="s">
        <v>115</v>
      </c>
      <c r="L179" s="6" t="s">
        <v>31</v>
      </c>
      <c r="M179" s="7">
        <f t="shared" si="2"/>
        <v>23801.19</v>
      </c>
      <c r="N179" s="26">
        <v>14000.699999999999</v>
      </c>
      <c r="O179" s="87" t="s">
        <v>117</v>
      </c>
    </row>
    <row r="180" spans="1:15" s="19" customFormat="1" ht="60" x14ac:dyDescent="0.2">
      <c r="A180" s="1" t="s">
        <v>6</v>
      </c>
      <c r="B180" s="1" t="s">
        <v>67</v>
      </c>
      <c r="C180" s="1" t="s">
        <v>2648</v>
      </c>
      <c r="D180" s="1" t="s">
        <v>126</v>
      </c>
      <c r="E180" s="11" t="s">
        <v>112</v>
      </c>
      <c r="F180" s="11" t="s">
        <v>127</v>
      </c>
      <c r="G180" s="3" t="s">
        <v>115</v>
      </c>
      <c r="H180" s="3" t="s">
        <v>89</v>
      </c>
      <c r="I180" s="3">
        <v>1</v>
      </c>
      <c r="J180" s="11" t="s">
        <v>116</v>
      </c>
      <c r="K180" s="3" t="s">
        <v>115</v>
      </c>
      <c r="L180" s="6" t="s">
        <v>31</v>
      </c>
      <c r="M180" s="7">
        <f t="shared" si="2"/>
        <v>23801.19</v>
      </c>
      <c r="N180" s="26">
        <v>14000.699999999999</v>
      </c>
      <c r="O180" s="87" t="s">
        <v>117</v>
      </c>
    </row>
    <row r="181" spans="1:15" s="19" customFormat="1" ht="60" x14ac:dyDescent="0.2">
      <c r="A181" s="1" t="s">
        <v>6</v>
      </c>
      <c r="B181" s="1" t="s">
        <v>67</v>
      </c>
      <c r="C181" s="1" t="s">
        <v>2648</v>
      </c>
      <c r="D181" s="1" t="s">
        <v>128</v>
      </c>
      <c r="E181" s="11" t="s">
        <v>112</v>
      </c>
      <c r="F181" s="11" t="s">
        <v>127</v>
      </c>
      <c r="G181" s="3" t="s">
        <v>115</v>
      </c>
      <c r="H181" s="3" t="s">
        <v>89</v>
      </c>
      <c r="I181" s="3">
        <v>1</v>
      </c>
      <c r="J181" s="11" t="s">
        <v>116</v>
      </c>
      <c r="K181" s="3" t="s">
        <v>115</v>
      </c>
      <c r="L181" s="6" t="s">
        <v>31</v>
      </c>
      <c r="M181" s="7">
        <f t="shared" si="2"/>
        <v>23801.19</v>
      </c>
      <c r="N181" s="26">
        <v>14000.699999999999</v>
      </c>
      <c r="O181" s="87" t="s">
        <v>117</v>
      </c>
    </row>
    <row r="182" spans="1:15" s="19" customFormat="1" ht="60" x14ac:dyDescent="0.2">
      <c r="A182" s="1" t="s">
        <v>6</v>
      </c>
      <c r="B182" s="1" t="s">
        <v>67</v>
      </c>
      <c r="C182" s="1" t="s">
        <v>2648</v>
      </c>
      <c r="D182" s="1" t="s">
        <v>129</v>
      </c>
      <c r="E182" s="11" t="s">
        <v>112</v>
      </c>
      <c r="F182" s="11" t="s">
        <v>127</v>
      </c>
      <c r="G182" s="3" t="s">
        <v>115</v>
      </c>
      <c r="H182" s="3" t="s">
        <v>89</v>
      </c>
      <c r="I182" s="3">
        <v>1</v>
      </c>
      <c r="J182" s="11" t="s">
        <v>116</v>
      </c>
      <c r="K182" s="3" t="s">
        <v>115</v>
      </c>
      <c r="L182" s="6" t="s">
        <v>31</v>
      </c>
      <c r="M182" s="7">
        <f t="shared" si="2"/>
        <v>23801.19</v>
      </c>
      <c r="N182" s="26">
        <v>14000.699999999999</v>
      </c>
      <c r="O182" s="87" t="s">
        <v>117</v>
      </c>
    </row>
    <row r="183" spans="1:15" s="19" customFormat="1" ht="60" x14ac:dyDescent="0.2">
      <c r="A183" s="1" t="s">
        <v>6</v>
      </c>
      <c r="B183" s="1" t="s">
        <v>67</v>
      </c>
      <c r="C183" s="1" t="s">
        <v>2648</v>
      </c>
      <c r="D183" s="1" t="s">
        <v>130</v>
      </c>
      <c r="E183" s="11" t="s">
        <v>112</v>
      </c>
      <c r="F183" s="11" t="s">
        <v>114</v>
      </c>
      <c r="G183" s="3" t="s">
        <v>115</v>
      </c>
      <c r="H183" s="3" t="s">
        <v>89</v>
      </c>
      <c r="I183" s="3">
        <v>1</v>
      </c>
      <c r="J183" s="11" t="s">
        <v>116</v>
      </c>
      <c r="K183" s="3" t="s">
        <v>115</v>
      </c>
      <c r="L183" s="6" t="s">
        <v>31</v>
      </c>
      <c r="M183" s="7">
        <f t="shared" si="2"/>
        <v>23801.19</v>
      </c>
      <c r="N183" s="26">
        <v>14000.699999999999</v>
      </c>
      <c r="O183" s="87" t="s">
        <v>117</v>
      </c>
    </row>
    <row r="184" spans="1:15" s="19" customFormat="1" ht="72" x14ac:dyDescent="0.2">
      <c r="A184" s="1" t="s">
        <v>6</v>
      </c>
      <c r="B184" s="1" t="s">
        <v>22</v>
      </c>
      <c r="C184" s="1" t="s">
        <v>2648</v>
      </c>
      <c r="D184" s="1" t="s">
        <v>131</v>
      </c>
      <c r="E184" s="11" t="s">
        <v>112</v>
      </c>
      <c r="F184" s="11" t="s">
        <v>132</v>
      </c>
      <c r="G184" s="3" t="s">
        <v>115</v>
      </c>
      <c r="H184" s="3" t="s">
        <v>89</v>
      </c>
      <c r="I184" s="3">
        <v>1</v>
      </c>
      <c r="J184" s="11" t="s">
        <v>116</v>
      </c>
      <c r="K184" s="3" t="s">
        <v>115</v>
      </c>
      <c r="L184" s="6" t="s">
        <v>31</v>
      </c>
      <c r="M184" s="7">
        <f t="shared" si="2"/>
        <v>23801.19</v>
      </c>
      <c r="N184" s="26">
        <v>14000.699999999999</v>
      </c>
      <c r="O184" s="87" t="s">
        <v>49</v>
      </c>
    </row>
    <row r="185" spans="1:15" s="19" customFormat="1" ht="60" x14ac:dyDescent="0.2">
      <c r="A185" s="1" t="s">
        <v>6</v>
      </c>
      <c r="B185" s="1" t="s">
        <v>22</v>
      </c>
      <c r="C185" s="1" t="s">
        <v>2648</v>
      </c>
      <c r="D185" s="1" t="s">
        <v>133</v>
      </c>
      <c r="E185" s="11" t="s">
        <v>112</v>
      </c>
      <c r="F185" s="11" t="s">
        <v>134</v>
      </c>
      <c r="G185" s="3" t="s">
        <v>115</v>
      </c>
      <c r="H185" s="3" t="s">
        <v>89</v>
      </c>
      <c r="I185" s="3">
        <v>1</v>
      </c>
      <c r="J185" s="11" t="s">
        <v>116</v>
      </c>
      <c r="K185" s="3" t="s">
        <v>115</v>
      </c>
      <c r="L185" s="6" t="s">
        <v>31</v>
      </c>
      <c r="M185" s="7">
        <f t="shared" si="2"/>
        <v>23801.19</v>
      </c>
      <c r="N185" s="26">
        <v>14000.699999999999</v>
      </c>
      <c r="O185" s="87" t="s">
        <v>49</v>
      </c>
    </row>
    <row r="186" spans="1:15" s="19" customFormat="1" ht="60" x14ac:dyDescent="0.2">
      <c r="A186" s="1" t="s">
        <v>6</v>
      </c>
      <c r="B186" s="1" t="s">
        <v>67</v>
      </c>
      <c r="C186" s="1" t="s">
        <v>2648</v>
      </c>
      <c r="D186" s="1" t="s">
        <v>135</v>
      </c>
      <c r="E186" s="11" t="s">
        <v>112</v>
      </c>
      <c r="F186" s="11" t="s">
        <v>134</v>
      </c>
      <c r="G186" s="3" t="s">
        <v>115</v>
      </c>
      <c r="H186" s="3" t="s">
        <v>89</v>
      </c>
      <c r="I186" s="3">
        <v>1</v>
      </c>
      <c r="J186" s="11" t="s">
        <v>116</v>
      </c>
      <c r="K186" s="3" t="s">
        <v>115</v>
      </c>
      <c r="L186" s="6" t="s">
        <v>31</v>
      </c>
      <c r="M186" s="7">
        <f t="shared" si="2"/>
        <v>23801.19</v>
      </c>
      <c r="N186" s="26">
        <v>14000.699999999999</v>
      </c>
      <c r="O186" s="87" t="s">
        <v>136</v>
      </c>
    </row>
    <row r="187" spans="1:15" s="19" customFormat="1" ht="36" x14ac:dyDescent="0.2">
      <c r="A187" s="1" t="s">
        <v>6</v>
      </c>
      <c r="B187" s="1" t="s">
        <v>67</v>
      </c>
      <c r="C187" s="1" t="s">
        <v>2648</v>
      </c>
      <c r="D187" s="1" t="s">
        <v>137</v>
      </c>
      <c r="E187" s="11" t="s">
        <v>112</v>
      </c>
      <c r="F187" s="11" t="s">
        <v>138</v>
      </c>
      <c r="G187" s="3" t="s">
        <v>115</v>
      </c>
      <c r="H187" s="3" t="s">
        <v>7</v>
      </c>
      <c r="I187" s="3">
        <v>1</v>
      </c>
      <c r="J187" s="11" t="s">
        <v>116</v>
      </c>
      <c r="K187" s="3" t="s">
        <v>115</v>
      </c>
      <c r="L187" s="6" t="s">
        <v>31</v>
      </c>
      <c r="M187" s="7">
        <f t="shared" si="2"/>
        <v>23801.19</v>
      </c>
      <c r="N187" s="26">
        <v>14000.699999999999</v>
      </c>
      <c r="O187" s="87" t="s">
        <v>117</v>
      </c>
    </row>
    <row r="188" spans="1:15" s="19" customFormat="1" ht="60" x14ac:dyDescent="0.2">
      <c r="A188" s="1" t="s">
        <v>6</v>
      </c>
      <c r="B188" s="1" t="s">
        <v>67</v>
      </c>
      <c r="C188" s="1" t="s">
        <v>2648</v>
      </c>
      <c r="D188" s="1" t="s">
        <v>139</v>
      </c>
      <c r="E188" s="11" t="s">
        <v>112</v>
      </c>
      <c r="F188" s="11" t="s">
        <v>140</v>
      </c>
      <c r="G188" s="3" t="s">
        <v>115</v>
      </c>
      <c r="H188" s="3" t="s">
        <v>89</v>
      </c>
      <c r="I188" s="3">
        <v>1</v>
      </c>
      <c r="J188" s="11" t="s">
        <v>116</v>
      </c>
      <c r="K188" s="3" t="s">
        <v>115</v>
      </c>
      <c r="L188" s="6" t="s">
        <v>31</v>
      </c>
      <c r="M188" s="7">
        <f t="shared" si="2"/>
        <v>23801.19</v>
      </c>
      <c r="N188" s="26">
        <v>14000.699999999999</v>
      </c>
      <c r="O188" s="87" t="s">
        <v>117</v>
      </c>
    </row>
    <row r="189" spans="1:15" s="19" customFormat="1" ht="60" x14ac:dyDescent="0.2">
      <c r="A189" s="1" t="s">
        <v>6</v>
      </c>
      <c r="B189" s="1" t="s">
        <v>67</v>
      </c>
      <c r="C189" s="1" t="s">
        <v>2648</v>
      </c>
      <c r="D189" s="1" t="s">
        <v>141</v>
      </c>
      <c r="E189" s="11" t="s">
        <v>112</v>
      </c>
      <c r="F189" s="11" t="s">
        <v>140</v>
      </c>
      <c r="G189" s="3" t="s">
        <v>115</v>
      </c>
      <c r="H189" s="3" t="s">
        <v>89</v>
      </c>
      <c r="I189" s="3">
        <v>1</v>
      </c>
      <c r="J189" s="11" t="s">
        <v>116</v>
      </c>
      <c r="K189" s="3" t="s">
        <v>115</v>
      </c>
      <c r="L189" s="6" t="s">
        <v>31</v>
      </c>
      <c r="M189" s="7">
        <f t="shared" si="2"/>
        <v>23801.19</v>
      </c>
      <c r="N189" s="26">
        <v>14000.699999999999</v>
      </c>
      <c r="O189" s="87" t="s">
        <v>117</v>
      </c>
    </row>
    <row r="190" spans="1:15" s="19" customFormat="1" ht="60" x14ac:dyDescent="0.2">
      <c r="A190" s="1" t="s">
        <v>6</v>
      </c>
      <c r="B190" s="1" t="s">
        <v>67</v>
      </c>
      <c r="C190" s="1" t="s">
        <v>2648</v>
      </c>
      <c r="D190" s="1" t="s">
        <v>142</v>
      </c>
      <c r="E190" s="11" t="s">
        <v>112</v>
      </c>
      <c r="F190" s="11" t="s">
        <v>140</v>
      </c>
      <c r="G190" s="3" t="s">
        <v>115</v>
      </c>
      <c r="H190" s="3" t="s">
        <v>89</v>
      </c>
      <c r="I190" s="3">
        <v>1</v>
      </c>
      <c r="J190" s="11" t="s">
        <v>116</v>
      </c>
      <c r="K190" s="3" t="s">
        <v>115</v>
      </c>
      <c r="L190" s="6" t="s">
        <v>31</v>
      </c>
      <c r="M190" s="7">
        <f t="shared" si="2"/>
        <v>23801.19</v>
      </c>
      <c r="N190" s="26">
        <v>14000.699999999999</v>
      </c>
      <c r="O190" s="87" t="s">
        <v>117</v>
      </c>
    </row>
    <row r="191" spans="1:15" s="19" customFormat="1" ht="60" x14ac:dyDescent="0.2">
      <c r="A191" s="1" t="s">
        <v>6</v>
      </c>
      <c r="B191" s="1" t="s">
        <v>22</v>
      </c>
      <c r="C191" s="1" t="s">
        <v>2648</v>
      </c>
      <c r="D191" s="1" t="s">
        <v>143</v>
      </c>
      <c r="E191" s="11" t="s">
        <v>112</v>
      </c>
      <c r="F191" s="11" t="s">
        <v>140</v>
      </c>
      <c r="G191" s="3" t="s">
        <v>115</v>
      </c>
      <c r="H191" s="3" t="s">
        <v>89</v>
      </c>
      <c r="I191" s="3">
        <v>1</v>
      </c>
      <c r="J191" s="11" t="s">
        <v>116</v>
      </c>
      <c r="K191" s="3" t="s">
        <v>115</v>
      </c>
      <c r="L191" s="6" t="s">
        <v>31</v>
      </c>
      <c r="M191" s="7">
        <f t="shared" si="2"/>
        <v>23801.19</v>
      </c>
      <c r="N191" s="26">
        <v>14000.699999999999</v>
      </c>
      <c r="O191" s="87" t="s">
        <v>117</v>
      </c>
    </row>
    <row r="192" spans="1:15" s="19" customFormat="1" ht="60" x14ac:dyDescent="0.2">
      <c r="A192" s="1" t="s">
        <v>6</v>
      </c>
      <c r="B192" s="1" t="s">
        <v>67</v>
      </c>
      <c r="C192" s="1" t="s">
        <v>2648</v>
      </c>
      <c r="D192" s="1" t="s">
        <v>144</v>
      </c>
      <c r="E192" s="11" t="s">
        <v>112</v>
      </c>
      <c r="F192" s="11" t="s">
        <v>114</v>
      </c>
      <c r="G192" s="3" t="s">
        <v>115</v>
      </c>
      <c r="H192" s="3" t="s">
        <v>89</v>
      </c>
      <c r="I192" s="3">
        <v>1</v>
      </c>
      <c r="J192" s="11" t="s">
        <v>116</v>
      </c>
      <c r="K192" s="3" t="s">
        <v>115</v>
      </c>
      <c r="L192" s="6" t="s">
        <v>31</v>
      </c>
      <c r="M192" s="7">
        <f t="shared" si="2"/>
        <v>23801.19</v>
      </c>
      <c r="N192" s="26">
        <v>14000.699999999999</v>
      </c>
      <c r="O192" s="87" t="s">
        <v>117</v>
      </c>
    </row>
    <row r="193" spans="1:15" s="19" customFormat="1" ht="60" x14ac:dyDescent="0.2">
      <c r="A193" s="1" t="s">
        <v>6</v>
      </c>
      <c r="B193" s="1" t="s">
        <v>67</v>
      </c>
      <c r="C193" s="1" t="s">
        <v>2648</v>
      </c>
      <c r="D193" s="1" t="s">
        <v>145</v>
      </c>
      <c r="E193" s="11" t="s">
        <v>112</v>
      </c>
      <c r="F193" s="11" t="s">
        <v>114</v>
      </c>
      <c r="G193" s="3" t="s">
        <v>115</v>
      </c>
      <c r="H193" s="3" t="s">
        <v>89</v>
      </c>
      <c r="I193" s="3">
        <v>1</v>
      </c>
      <c r="J193" s="11" t="s">
        <v>116</v>
      </c>
      <c r="K193" s="3" t="s">
        <v>115</v>
      </c>
      <c r="L193" s="6" t="s">
        <v>31</v>
      </c>
      <c r="M193" s="7">
        <f t="shared" si="2"/>
        <v>23801.19</v>
      </c>
      <c r="N193" s="26">
        <v>14000.699999999999</v>
      </c>
      <c r="O193" s="87" t="s">
        <v>117</v>
      </c>
    </row>
    <row r="194" spans="1:15" s="19" customFormat="1" ht="60" x14ac:dyDescent="0.2">
      <c r="A194" s="1" t="s">
        <v>6</v>
      </c>
      <c r="B194" s="1" t="s">
        <v>67</v>
      </c>
      <c r="C194" s="1" t="s">
        <v>2648</v>
      </c>
      <c r="D194" s="1" t="s">
        <v>146</v>
      </c>
      <c r="E194" s="11" t="s">
        <v>112</v>
      </c>
      <c r="F194" s="11" t="s">
        <v>114</v>
      </c>
      <c r="G194" s="3" t="s">
        <v>115</v>
      </c>
      <c r="H194" s="3" t="s">
        <v>89</v>
      </c>
      <c r="I194" s="3">
        <v>1</v>
      </c>
      <c r="J194" s="11" t="s">
        <v>116</v>
      </c>
      <c r="K194" s="3" t="s">
        <v>115</v>
      </c>
      <c r="L194" s="6" t="s">
        <v>31</v>
      </c>
      <c r="M194" s="7">
        <f t="shared" si="2"/>
        <v>23801.19</v>
      </c>
      <c r="N194" s="26">
        <v>14000.699999999999</v>
      </c>
      <c r="O194" s="87" t="s">
        <v>117</v>
      </c>
    </row>
    <row r="195" spans="1:15" s="19" customFormat="1" ht="60" x14ac:dyDescent="0.2">
      <c r="A195" s="1" t="s">
        <v>6</v>
      </c>
      <c r="B195" s="1" t="s">
        <v>67</v>
      </c>
      <c r="C195" s="1" t="s">
        <v>2648</v>
      </c>
      <c r="D195" s="1" t="s">
        <v>147</v>
      </c>
      <c r="E195" s="11" t="s">
        <v>112</v>
      </c>
      <c r="F195" s="11" t="s">
        <v>114</v>
      </c>
      <c r="G195" s="3" t="s">
        <v>115</v>
      </c>
      <c r="H195" s="3" t="s">
        <v>89</v>
      </c>
      <c r="I195" s="3">
        <v>1</v>
      </c>
      <c r="J195" s="11" t="s">
        <v>116</v>
      </c>
      <c r="K195" s="3" t="s">
        <v>115</v>
      </c>
      <c r="L195" s="6" t="s">
        <v>31</v>
      </c>
      <c r="M195" s="7">
        <f t="shared" si="2"/>
        <v>23801.19</v>
      </c>
      <c r="N195" s="26">
        <v>14000.699999999999</v>
      </c>
      <c r="O195" s="87" t="s">
        <v>117</v>
      </c>
    </row>
    <row r="196" spans="1:15" s="19" customFormat="1" ht="60" x14ac:dyDescent="0.2">
      <c r="A196" s="1" t="s">
        <v>6</v>
      </c>
      <c r="B196" s="1" t="s">
        <v>67</v>
      </c>
      <c r="C196" s="1" t="s">
        <v>2648</v>
      </c>
      <c r="D196" s="1" t="s">
        <v>148</v>
      </c>
      <c r="E196" s="11" t="s">
        <v>112</v>
      </c>
      <c r="F196" s="11" t="s">
        <v>114</v>
      </c>
      <c r="G196" s="3" t="s">
        <v>115</v>
      </c>
      <c r="H196" s="3" t="s">
        <v>89</v>
      </c>
      <c r="I196" s="3">
        <v>1</v>
      </c>
      <c r="J196" s="11" t="s">
        <v>116</v>
      </c>
      <c r="K196" s="3" t="s">
        <v>115</v>
      </c>
      <c r="L196" s="6" t="s">
        <v>31</v>
      </c>
      <c r="M196" s="7">
        <f t="shared" si="2"/>
        <v>23801.19</v>
      </c>
      <c r="N196" s="26">
        <v>14000.699999999999</v>
      </c>
      <c r="O196" s="87" t="s">
        <v>117</v>
      </c>
    </row>
    <row r="197" spans="1:15" s="19" customFormat="1" ht="60" x14ac:dyDescent="0.2">
      <c r="A197" s="1" t="s">
        <v>6</v>
      </c>
      <c r="B197" s="1" t="s">
        <v>67</v>
      </c>
      <c r="C197" s="1" t="s">
        <v>2648</v>
      </c>
      <c r="D197" s="1" t="s">
        <v>149</v>
      </c>
      <c r="E197" s="11" t="s">
        <v>112</v>
      </c>
      <c r="F197" s="11" t="s">
        <v>114</v>
      </c>
      <c r="G197" s="3" t="s">
        <v>115</v>
      </c>
      <c r="H197" s="3" t="s">
        <v>89</v>
      </c>
      <c r="I197" s="3">
        <v>1</v>
      </c>
      <c r="J197" s="11" t="s">
        <v>116</v>
      </c>
      <c r="K197" s="3" t="s">
        <v>115</v>
      </c>
      <c r="L197" s="6" t="s">
        <v>31</v>
      </c>
      <c r="M197" s="7">
        <f t="shared" ref="M197:M260" si="3">+N197*1.7</f>
        <v>23801.19</v>
      </c>
      <c r="N197" s="26">
        <v>14000.699999999999</v>
      </c>
      <c r="O197" s="87" t="s">
        <v>117</v>
      </c>
    </row>
    <row r="198" spans="1:15" s="19" customFormat="1" ht="60" x14ac:dyDescent="0.2">
      <c r="A198" s="1" t="s">
        <v>6</v>
      </c>
      <c r="B198" s="1" t="s">
        <v>67</v>
      </c>
      <c r="C198" s="1" t="s">
        <v>2648</v>
      </c>
      <c r="D198" s="1" t="s">
        <v>150</v>
      </c>
      <c r="E198" s="11" t="s">
        <v>112</v>
      </c>
      <c r="F198" s="11" t="s">
        <v>114</v>
      </c>
      <c r="G198" s="3" t="s">
        <v>115</v>
      </c>
      <c r="H198" s="3" t="s">
        <v>89</v>
      </c>
      <c r="I198" s="3">
        <v>1</v>
      </c>
      <c r="J198" s="11" t="s">
        <v>116</v>
      </c>
      <c r="K198" s="3" t="s">
        <v>115</v>
      </c>
      <c r="L198" s="6" t="s">
        <v>31</v>
      </c>
      <c r="M198" s="7">
        <f t="shared" si="3"/>
        <v>23801.19</v>
      </c>
      <c r="N198" s="26">
        <v>14000.699999999999</v>
      </c>
      <c r="O198" s="87" t="s">
        <v>117</v>
      </c>
    </row>
    <row r="199" spans="1:15" s="19" customFormat="1" ht="48" x14ac:dyDescent="0.2">
      <c r="A199" s="1" t="s">
        <v>6</v>
      </c>
      <c r="B199" s="1" t="s">
        <v>84</v>
      </c>
      <c r="C199" s="1" t="s">
        <v>1168</v>
      </c>
      <c r="D199" s="30" t="s">
        <v>2608</v>
      </c>
      <c r="E199" s="10" t="s">
        <v>1169</v>
      </c>
      <c r="F199" s="11" t="s">
        <v>1170</v>
      </c>
      <c r="G199" s="10">
        <v>4721037700</v>
      </c>
      <c r="H199" s="3" t="s">
        <v>89</v>
      </c>
      <c r="I199" s="3">
        <v>1</v>
      </c>
      <c r="J199" s="11" t="s">
        <v>1171</v>
      </c>
      <c r="K199" s="3">
        <v>4731148388</v>
      </c>
      <c r="L199" s="6" t="s">
        <v>31</v>
      </c>
      <c r="M199" s="7">
        <f t="shared" si="3"/>
        <v>7140</v>
      </c>
      <c r="N199" s="7">
        <v>4200</v>
      </c>
      <c r="O199" s="72"/>
    </row>
    <row r="200" spans="1:15" s="19" customFormat="1" ht="48" x14ac:dyDescent="0.2">
      <c r="A200" s="1" t="s">
        <v>6</v>
      </c>
      <c r="B200" s="1" t="s">
        <v>22</v>
      </c>
      <c r="C200" s="1" t="s">
        <v>1168</v>
      </c>
      <c r="D200" s="30" t="s">
        <v>2609</v>
      </c>
      <c r="E200" s="10" t="s">
        <v>1169</v>
      </c>
      <c r="F200" s="11" t="s">
        <v>1170</v>
      </c>
      <c r="G200" s="10">
        <v>4721037700</v>
      </c>
      <c r="H200" s="3" t="s">
        <v>89</v>
      </c>
      <c r="I200" s="3">
        <v>1</v>
      </c>
      <c r="J200" s="11" t="s">
        <v>1171</v>
      </c>
      <c r="K200" s="3">
        <v>4731148388</v>
      </c>
      <c r="L200" s="6" t="s">
        <v>31</v>
      </c>
      <c r="M200" s="7">
        <f t="shared" si="3"/>
        <v>7140</v>
      </c>
      <c r="N200" s="7">
        <v>4200</v>
      </c>
      <c r="O200" s="72"/>
    </row>
    <row r="201" spans="1:15" s="19" customFormat="1" ht="24" x14ac:dyDescent="0.2">
      <c r="A201" s="1" t="s">
        <v>6</v>
      </c>
      <c r="B201" s="1" t="s">
        <v>58</v>
      </c>
      <c r="C201" s="1" t="s">
        <v>2188</v>
      </c>
      <c r="D201" s="1" t="s">
        <v>2189</v>
      </c>
      <c r="E201" s="10" t="s">
        <v>2190</v>
      </c>
      <c r="F201" s="11" t="s">
        <v>2191</v>
      </c>
      <c r="G201" s="11" t="s">
        <v>2192</v>
      </c>
      <c r="H201" s="3" t="s">
        <v>89</v>
      </c>
      <c r="I201" s="17">
        <v>1</v>
      </c>
      <c r="J201" s="10" t="s">
        <v>2193</v>
      </c>
      <c r="K201" s="5" t="s">
        <v>2194</v>
      </c>
      <c r="L201" s="6" t="s">
        <v>31</v>
      </c>
      <c r="M201" s="7">
        <f t="shared" si="3"/>
        <v>5950</v>
      </c>
      <c r="N201" s="7">
        <v>3500</v>
      </c>
      <c r="O201" s="16"/>
    </row>
    <row r="202" spans="1:15" s="19" customFormat="1" ht="24" x14ac:dyDescent="0.2">
      <c r="A202" s="1" t="s">
        <v>6</v>
      </c>
      <c r="B202" s="1" t="s">
        <v>58</v>
      </c>
      <c r="C202" s="1" t="s">
        <v>2188</v>
      </c>
      <c r="D202" s="1" t="s">
        <v>2195</v>
      </c>
      <c r="E202" s="10" t="s">
        <v>2196</v>
      </c>
      <c r="F202" s="11" t="s">
        <v>2191</v>
      </c>
      <c r="G202" s="11" t="s">
        <v>2192</v>
      </c>
      <c r="H202" s="3" t="s">
        <v>89</v>
      </c>
      <c r="I202" s="17">
        <v>1</v>
      </c>
      <c r="J202" s="10" t="s">
        <v>2197</v>
      </c>
      <c r="K202" s="5" t="s">
        <v>2198</v>
      </c>
      <c r="L202" s="6" t="s">
        <v>31</v>
      </c>
      <c r="M202" s="7">
        <f t="shared" si="3"/>
        <v>5950</v>
      </c>
      <c r="N202" s="7">
        <v>3500</v>
      </c>
      <c r="O202" s="16"/>
    </row>
    <row r="203" spans="1:15" s="19" customFormat="1" ht="24" x14ac:dyDescent="0.2">
      <c r="A203" s="1" t="s">
        <v>6</v>
      </c>
      <c r="B203" s="1" t="s">
        <v>58</v>
      </c>
      <c r="C203" s="1" t="s">
        <v>2188</v>
      </c>
      <c r="D203" s="1" t="s">
        <v>2199</v>
      </c>
      <c r="E203" s="10" t="s">
        <v>2200</v>
      </c>
      <c r="F203" s="11" t="s">
        <v>2201</v>
      </c>
      <c r="G203" s="11" t="s">
        <v>2202</v>
      </c>
      <c r="H203" s="3" t="s">
        <v>7</v>
      </c>
      <c r="I203" s="17">
        <v>1</v>
      </c>
      <c r="J203" s="10" t="s">
        <v>2203</v>
      </c>
      <c r="K203" s="5" t="s">
        <v>2204</v>
      </c>
      <c r="L203" s="6" t="s">
        <v>31</v>
      </c>
      <c r="M203" s="7">
        <f t="shared" si="3"/>
        <v>83300</v>
      </c>
      <c r="N203" s="7">
        <v>49000</v>
      </c>
      <c r="O203" s="16"/>
    </row>
    <row r="204" spans="1:15" s="19" customFormat="1" ht="24" x14ac:dyDescent="0.2">
      <c r="A204" s="1" t="s">
        <v>6</v>
      </c>
      <c r="B204" s="1" t="s">
        <v>58</v>
      </c>
      <c r="C204" s="1" t="s">
        <v>2188</v>
      </c>
      <c r="D204" s="1" t="s">
        <v>2205</v>
      </c>
      <c r="E204" s="10" t="s">
        <v>2200</v>
      </c>
      <c r="F204" s="11" t="s">
        <v>2201</v>
      </c>
      <c r="G204" s="11" t="s">
        <v>2202</v>
      </c>
      <c r="H204" s="3" t="s">
        <v>7</v>
      </c>
      <c r="I204" s="17">
        <v>1</v>
      </c>
      <c r="J204" s="10" t="s">
        <v>2203</v>
      </c>
      <c r="K204" s="5" t="s">
        <v>2204</v>
      </c>
      <c r="L204" s="6" t="s">
        <v>31</v>
      </c>
      <c r="M204" s="7">
        <f t="shared" si="3"/>
        <v>5950</v>
      </c>
      <c r="N204" s="7">
        <v>3500</v>
      </c>
      <c r="O204" s="16"/>
    </row>
    <row r="205" spans="1:15" s="19" customFormat="1" ht="24" x14ac:dyDescent="0.2">
      <c r="A205" s="1" t="s">
        <v>6</v>
      </c>
      <c r="B205" s="1" t="s">
        <v>22</v>
      </c>
      <c r="C205" s="1" t="s">
        <v>2188</v>
      </c>
      <c r="D205" s="1" t="s">
        <v>2206</v>
      </c>
      <c r="E205" s="10" t="s">
        <v>2207</v>
      </c>
      <c r="F205" s="11" t="s">
        <v>2208</v>
      </c>
      <c r="G205" s="11" t="s">
        <v>2209</v>
      </c>
      <c r="H205" s="3" t="s">
        <v>7</v>
      </c>
      <c r="I205" s="17">
        <v>1</v>
      </c>
      <c r="J205" s="10" t="s">
        <v>2210</v>
      </c>
      <c r="K205" s="5" t="s">
        <v>2209</v>
      </c>
      <c r="L205" s="6" t="s">
        <v>31</v>
      </c>
      <c r="M205" s="7">
        <f t="shared" ref="M205:M225" si="4">+N205*1.7</f>
        <v>5950</v>
      </c>
      <c r="N205" s="7">
        <v>3500</v>
      </c>
      <c r="O205" s="16"/>
    </row>
    <row r="206" spans="1:15" s="19" customFormat="1" ht="24" x14ac:dyDescent="0.2">
      <c r="A206" s="1" t="s">
        <v>6</v>
      </c>
      <c r="B206" s="1" t="s">
        <v>22</v>
      </c>
      <c r="C206" s="1" t="s">
        <v>2188</v>
      </c>
      <c r="D206" s="1" t="s">
        <v>2211</v>
      </c>
      <c r="E206" s="10" t="s">
        <v>2212</v>
      </c>
      <c r="F206" s="11" t="s">
        <v>2201</v>
      </c>
      <c r="G206" s="11" t="s">
        <v>2213</v>
      </c>
      <c r="H206" s="3" t="s">
        <v>7</v>
      </c>
      <c r="I206" s="17">
        <v>1</v>
      </c>
      <c r="J206" s="10" t="s">
        <v>2214</v>
      </c>
      <c r="K206" s="5" t="s">
        <v>2213</v>
      </c>
      <c r="L206" s="6" t="s">
        <v>31</v>
      </c>
      <c r="M206" s="7">
        <f t="shared" si="4"/>
        <v>5950</v>
      </c>
      <c r="N206" s="7">
        <v>3500</v>
      </c>
      <c r="O206" s="16"/>
    </row>
    <row r="207" spans="1:15" s="19" customFormat="1" ht="24" x14ac:dyDescent="0.2">
      <c r="A207" s="1" t="s">
        <v>6</v>
      </c>
      <c r="B207" s="1" t="s">
        <v>22</v>
      </c>
      <c r="C207" s="1" t="s">
        <v>2188</v>
      </c>
      <c r="D207" s="1" t="s">
        <v>2215</v>
      </c>
      <c r="E207" s="10" t="s">
        <v>376</v>
      </c>
      <c r="F207" s="11" t="s">
        <v>2216</v>
      </c>
      <c r="G207" s="11">
        <v>4686883152</v>
      </c>
      <c r="H207" s="3" t="s">
        <v>376</v>
      </c>
      <c r="I207" s="17">
        <v>1</v>
      </c>
      <c r="J207" s="10" t="s">
        <v>2217</v>
      </c>
      <c r="K207" s="5">
        <v>4686883152</v>
      </c>
      <c r="L207" s="6" t="s">
        <v>31</v>
      </c>
      <c r="M207" s="7">
        <f t="shared" si="4"/>
        <v>5950</v>
      </c>
      <c r="N207" s="7">
        <v>3500</v>
      </c>
      <c r="O207" s="16"/>
    </row>
    <row r="208" spans="1:15" s="19" customFormat="1" ht="24" x14ac:dyDescent="0.2">
      <c r="A208" s="1" t="s">
        <v>6</v>
      </c>
      <c r="B208" s="1" t="s">
        <v>22</v>
      </c>
      <c r="C208" s="1" t="s">
        <v>2188</v>
      </c>
      <c r="D208" s="1" t="s">
        <v>2218</v>
      </c>
      <c r="E208" s="10" t="s">
        <v>176</v>
      </c>
      <c r="F208" s="11" t="s">
        <v>2219</v>
      </c>
      <c r="G208" s="11">
        <v>4181827463</v>
      </c>
      <c r="H208" s="3" t="s">
        <v>176</v>
      </c>
      <c r="I208" s="17">
        <v>1</v>
      </c>
      <c r="J208" s="10" t="s">
        <v>2220</v>
      </c>
      <c r="K208" s="5">
        <v>4181827463</v>
      </c>
      <c r="L208" s="6" t="s">
        <v>31</v>
      </c>
      <c r="M208" s="7">
        <f t="shared" si="4"/>
        <v>5950</v>
      </c>
      <c r="N208" s="7">
        <v>3500</v>
      </c>
      <c r="O208" s="16"/>
    </row>
    <row r="209" spans="1:15" s="19" customFormat="1" ht="24" x14ac:dyDescent="0.2">
      <c r="A209" s="1" t="s">
        <v>6</v>
      </c>
      <c r="B209" s="1" t="s">
        <v>22</v>
      </c>
      <c r="C209" s="1" t="s">
        <v>2188</v>
      </c>
      <c r="D209" s="1" t="s">
        <v>2221</v>
      </c>
      <c r="E209" s="10" t="s">
        <v>2222</v>
      </c>
      <c r="F209" s="11" t="s">
        <v>2223</v>
      </c>
      <c r="G209" s="11">
        <v>4777145544</v>
      </c>
      <c r="H209" s="3" t="s">
        <v>64</v>
      </c>
      <c r="I209" s="17">
        <v>1</v>
      </c>
      <c r="J209" s="10" t="s">
        <v>2224</v>
      </c>
      <c r="K209" s="5">
        <v>4777145544</v>
      </c>
      <c r="L209" s="6" t="s">
        <v>31</v>
      </c>
      <c r="M209" s="7">
        <f t="shared" si="4"/>
        <v>5950</v>
      </c>
      <c r="N209" s="7">
        <v>3500</v>
      </c>
      <c r="O209" s="16"/>
    </row>
    <row r="210" spans="1:15" s="19" customFormat="1" ht="24" x14ac:dyDescent="0.2">
      <c r="A210" s="1" t="s">
        <v>6</v>
      </c>
      <c r="B210" s="1" t="s">
        <v>22</v>
      </c>
      <c r="C210" s="1" t="s">
        <v>2188</v>
      </c>
      <c r="D210" s="1" t="s">
        <v>2225</v>
      </c>
      <c r="E210" s="10" t="s">
        <v>2222</v>
      </c>
      <c r="F210" s="11" t="s">
        <v>2223</v>
      </c>
      <c r="G210" s="11">
        <v>4777145544</v>
      </c>
      <c r="H210" s="3" t="s">
        <v>64</v>
      </c>
      <c r="I210" s="17">
        <v>1</v>
      </c>
      <c r="J210" s="10" t="s">
        <v>2224</v>
      </c>
      <c r="K210" s="5">
        <v>4777145544</v>
      </c>
      <c r="L210" s="6" t="s">
        <v>31</v>
      </c>
      <c r="M210" s="7">
        <f t="shared" si="4"/>
        <v>5950</v>
      </c>
      <c r="N210" s="7">
        <v>3500</v>
      </c>
      <c r="O210" s="16"/>
    </row>
    <row r="211" spans="1:15" s="19" customFormat="1" ht="24" x14ac:dyDescent="0.2">
      <c r="A211" s="1" t="s">
        <v>6</v>
      </c>
      <c r="B211" s="1" t="s">
        <v>22</v>
      </c>
      <c r="C211" s="1" t="s">
        <v>2188</v>
      </c>
      <c r="D211" s="1" t="s">
        <v>2226</v>
      </c>
      <c r="E211" s="10" t="s">
        <v>2222</v>
      </c>
      <c r="F211" s="11" t="s">
        <v>2223</v>
      </c>
      <c r="G211" s="11">
        <v>4777145544</v>
      </c>
      <c r="H211" s="3" t="s">
        <v>64</v>
      </c>
      <c r="I211" s="17">
        <v>1</v>
      </c>
      <c r="J211" s="10" t="s">
        <v>2224</v>
      </c>
      <c r="K211" s="5">
        <v>4777145544</v>
      </c>
      <c r="L211" s="6" t="s">
        <v>31</v>
      </c>
      <c r="M211" s="7">
        <f t="shared" si="4"/>
        <v>5950</v>
      </c>
      <c r="N211" s="7">
        <v>3500</v>
      </c>
      <c r="O211" s="16"/>
    </row>
    <row r="212" spans="1:15" s="19" customFormat="1" ht="24" x14ac:dyDescent="0.2">
      <c r="A212" s="1" t="s">
        <v>6</v>
      </c>
      <c r="B212" s="1" t="s">
        <v>22</v>
      </c>
      <c r="C212" s="1" t="s">
        <v>2188</v>
      </c>
      <c r="D212" s="1" t="s">
        <v>2227</v>
      </c>
      <c r="E212" s="10" t="s">
        <v>2228</v>
      </c>
      <c r="F212" s="11" t="s">
        <v>2229</v>
      </c>
      <c r="G212" s="11">
        <v>4737351425</v>
      </c>
      <c r="H212" s="3" t="s">
        <v>7</v>
      </c>
      <c r="I212" s="17">
        <v>1</v>
      </c>
      <c r="J212" s="10" t="s">
        <v>2230</v>
      </c>
      <c r="K212" s="5">
        <v>4737351425</v>
      </c>
      <c r="L212" s="6" t="s">
        <v>31</v>
      </c>
      <c r="M212" s="7">
        <f t="shared" si="4"/>
        <v>5950</v>
      </c>
      <c r="N212" s="7">
        <v>3500</v>
      </c>
      <c r="O212" s="16"/>
    </row>
    <row r="213" spans="1:15" s="19" customFormat="1" ht="24" x14ac:dyDescent="0.2">
      <c r="A213" s="1" t="s">
        <v>6</v>
      </c>
      <c r="B213" s="1" t="s">
        <v>22</v>
      </c>
      <c r="C213" s="1" t="s">
        <v>2188</v>
      </c>
      <c r="D213" s="1" t="s">
        <v>2231</v>
      </c>
      <c r="E213" s="10" t="s">
        <v>2228</v>
      </c>
      <c r="F213" s="11" t="s">
        <v>2229</v>
      </c>
      <c r="G213" s="11">
        <v>4737351425</v>
      </c>
      <c r="H213" s="3" t="s">
        <v>7</v>
      </c>
      <c r="I213" s="17">
        <v>1</v>
      </c>
      <c r="J213" s="10" t="s">
        <v>2230</v>
      </c>
      <c r="K213" s="5">
        <v>4737351425</v>
      </c>
      <c r="L213" s="6" t="s">
        <v>31</v>
      </c>
      <c r="M213" s="7">
        <f t="shared" si="4"/>
        <v>5950</v>
      </c>
      <c r="N213" s="7">
        <v>3500</v>
      </c>
      <c r="O213" s="16"/>
    </row>
    <row r="214" spans="1:15" s="19" customFormat="1" ht="24" x14ac:dyDescent="0.2">
      <c r="A214" s="1" t="s">
        <v>6</v>
      </c>
      <c r="B214" s="1" t="s">
        <v>22</v>
      </c>
      <c r="C214" s="1" t="s">
        <v>2188</v>
      </c>
      <c r="D214" s="1" t="s">
        <v>2232</v>
      </c>
      <c r="E214" s="10" t="s">
        <v>2228</v>
      </c>
      <c r="F214" s="11" t="s">
        <v>2229</v>
      </c>
      <c r="G214" s="11">
        <v>4737351425</v>
      </c>
      <c r="H214" s="3" t="s">
        <v>7</v>
      </c>
      <c r="I214" s="17">
        <v>1</v>
      </c>
      <c r="J214" s="10" t="s">
        <v>2230</v>
      </c>
      <c r="K214" s="5">
        <v>4737351425</v>
      </c>
      <c r="L214" s="6" t="s">
        <v>31</v>
      </c>
      <c r="M214" s="7">
        <f t="shared" si="4"/>
        <v>5950</v>
      </c>
      <c r="N214" s="7">
        <v>3500</v>
      </c>
      <c r="O214" s="16"/>
    </row>
    <row r="215" spans="1:15" s="19" customFormat="1" ht="24" x14ac:dyDescent="0.2">
      <c r="A215" s="1" t="s">
        <v>6</v>
      </c>
      <c r="B215" s="1" t="s">
        <v>22</v>
      </c>
      <c r="C215" s="1" t="s">
        <v>2188</v>
      </c>
      <c r="D215" s="1" t="s">
        <v>2233</v>
      </c>
      <c r="E215" s="10" t="s">
        <v>2228</v>
      </c>
      <c r="F215" s="11" t="s">
        <v>2229</v>
      </c>
      <c r="G215" s="11">
        <v>4737351425</v>
      </c>
      <c r="H215" s="3" t="s">
        <v>7</v>
      </c>
      <c r="I215" s="17">
        <v>1</v>
      </c>
      <c r="J215" s="10" t="s">
        <v>2230</v>
      </c>
      <c r="K215" s="5">
        <v>4737351425</v>
      </c>
      <c r="L215" s="6" t="s">
        <v>31</v>
      </c>
      <c r="M215" s="7">
        <f t="shared" si="4"/>
        <v>5950</v>
      </c>
      <c r="N215" s="7">
        <v>3500</v>
      </c>
      <c r="O215" s="16"/>
    </row>
    <row r="216" spans="1:15" s="19" customFormat="1" ht="36" x14ac:dyDescent="0.2">
      <c r="A216" s="1" t="s">
        <v>6</v>
      </c>
      <c r="B216" s="1" t="s">
        <v>22</v>
      </c>
      <c r="C216" s="1" t="s">
        <v>2188</v>
      </c>
      <c r="D216" s="1" t="s">
        <v>2234</v>
      </c>
      <c r="E216" s="10" t="s">
        <v>2235</v>
      </c>
      <c r="F216" s="11" t="s">
        <v>2236</v>
      </c>
      <c r="G216" s="11" t="s">
        <v>2237</v>
      </c>
      <c r="H216" s="3" t="s">
        <v>7</v>
      </c>
      <c r="I216" s="17">
        <v>1</v>
      </c>
      <c r="J216" s="10" t="s">
        <v>2238</v>
      </c>
      <c r="K216" s="5" t="s">
        <v>2239</v>
      </c>
      <c r="L216" s="6" t="s">
        <v>31</v>
      </c>
      <c r="M216" s="7">
        <f t="shared" si="4"/>
        <v>5950</v>
      </c>
      <c r="N216" s="7">
        <v>3500</v>
      </c>
      <c r="O216" s="16"/>
    </row>
    <row r="217" spans="1:15" s="19" customFormat="1" ht="36" x14ac:dyDescent="0.2">
      <c r="A217" s="1" t="s">
        <v>6</v>
      </c>
      <c r="B217" s="1" t="s">
        <v>22</v>
      </c>
      <c r="C217" s="1" t="s">
        <v>2188</v>
      </c>
      <c r="D217" s="1" t="s">
        <v>2240</v>
      </c>
      <c r="E217" s="10" t="s">
        <v>2235</v>
      </c>
      <c r="F217" s="11" t="s">
        <v>2236</v>
      </c>
      <c r="G217" s="11" t="s">
        <v>2237</v>
      </c>
      <c r="H217" s="3" t="s">
        <v>7</v>
      </c>
      <c r="I217" s="17">
        <v>1</v>
      </c>
      <c r="J217" s="10" t="s">
        <v>2238</v>
      </c>
      <c r="K217" s="5" t="s">
        <v>2239</v>
      </c>
      <c r="L217" s="6" t="s">
        <v>31</v>
      </c>
      <c r="M217" s="7">
        <f t="shared" si="4"/>
        <v>5950</v>
      </c>
      <c r="N217" s="7">
        <v>3500</v>
      </c>
      <c r="O217" s="16"/>
    </row>
    <row r="218" spans="1:15" s="19" customFormat="1" ht="36" x14ac:dyDescent="0.2">
      <c r="A218" s="1" t="s">
        <v>6</v>
      </c>
      <c r="B218" s="1" t="s">
        <v>22</v>
      </c>
      <c r="C218" s="1" t="s">
        <v>2188</v>
      </c>
      <c r="D218" s="1" t="s">
        <v>2241</v>
      </c>
      <c r="E218" s="10" t="s">
        <v>2235</v>
      </c>
      <c r="F218" s="11" t="s">
        <v>2236</v>
      </c>
      <c r="G218" s="11" t="s">
        <v>2237</v>
      </c>
      <c r="H218" s="3" t="s">
        <v>7</v>
      </c>
      <c r="I218" s="17">
        <v>1</v>
      </c>
      <c r="J218" s="10" t="s">
        <v>2238</v>
      </c>
      <c r="K218" s="5" t="s">
        <v>2239</v>
      </c>
      <c r="L218" s="6" t="s">
        <v>31</v>
      </c>
      <c r="M218" s="7">
        <f t="shared" si="4"/>
        <v>5950</v>
      </c>
      <c r="N218" s="7">
        <v>3500</v>
      </c>
      <c r="O218" s="16"/>
    </row>
    <row r="219" spans="1:15" s="19" customFormat="1" ht="36" x14ac:dyDescent="0.2">
      <c r="A219" s="1" t="s">
        <v>6</v>
      </c>
      <c r="B219" s="1" t="s">
        <v>22</v>
      </c>
      <c r="C219" s="1" t="s">
        <v>2188</v>
      </c>
      <c r="D219" s="1" t="s">
        <v>2242</v>
      </c>
      <c r="E219" s="10" t="s">
        <v>2235</v>
      </c>
      <c r="F219" s="11" t="s">
        <v>2236</v>
      </c>
      <c r="G219" s="11" t="s">
        <v>2237</v>
      </c>
      <c r="H219" s="3" t="s">
        <v>7</v>
      </c>
      <c r="I219" s="17">
        <v>1</v>
      </c>
      <c r="J219" s="10" t="s">
        <v>2238</v>
      </c>
      <c r="K219" s="5" t="s">
        <v>2239</v>
      </c>
      <c r="L219" s="6" t="s">
        <v>31</v>
      </c>
      <c r="M219" s="7">
        <f t="shared" si="4"/>
        <v>5950</v>
      </c>
      <c r="N219" s="7">
        <v>3500</v>
      </c>
      <c r="O219" s="16"/>
    </row>
    <row r="220" spans="1:15" s="19" customFormat="1" ht="36" x14ac:dyDescent="0.2">
      <c r="A220" s="1" t="s">
        <v>6</v>
      </c>
      <c r="B220" s="1" t="s">
        <v>22</v>
      </c>
      <c r="C220" s="1" t="s">
        <v>2188</v>
      </c>
      <c r="D220" s="1" t="s">
        <v>2243</v>
      </c>
      <c r="E220" s="10" t="s">
        <v>2235</v>
      </c>
      <c r="F220" s="11" t="s">
        <v>2236</v>
      </c>
      <c r="G220" s="11" t="s">
        <v>2237</v>
      </c>
      <c r="H220" s="3" t="s">
        <v>7</v>
      </c>
      <c r="I220" s="17">
        <v>1</v>
      </c>
      <c r="J220" s="10" t="s">
        <v>2238</v>
      </c>
      <c r="K220" s="5" t="s">
        <v>2239</v>
      </c>
      <c r="L220" s="6" t="s">
        <v>31</v>
      </c>
      <c r="M220" s="7">
        <f t="shared" si="4"/>
        <v>5950</v>
      </c>
      <c r="N220" s="7">
        <v>3500</v>
      </c>
      <c r="O220" s="16"/>
    </row>
    <row r="221" spans="1:15" s="19" customFormat="1" ht="36" x14ac:dyDescent="0.2">
      <c r="A221" s="1" t="s">
        <v>6</v>
      </c>
      <c r="B221" s="1" t="s">
        <v>22</v>
      </c>
      <c r="C221" s="1" t="s">
        <v>2188</v>
      </c>
      <c r="D221" s="1" t="s">
        <v>2244</v>
      </c>
      <c r="E221" s="10" t="s">
        <v>2235</v>
      </c>
      <c r="F221" s="11" t="s">
        <v>2236</v>
      </c>
      <c r="G221" s="11" t="s">
        <v>2237</v>
      </c>
      <c r="H221" s="3" t="s">
        <v>7</v>
      </c>
      <c r="I221" s="17">
        <v>1</v>
      </c>
      <c r="J221" s="10" t="s">
        <v>2238</v>
      </c>
      <c r="K221" s="5" t="s">
        <v>2239</v>
      </c>
      <c r="L221" s="6" t="s">
        <v>31</v>
      </c>
      <c r="M221" s="7">
        <f t="shared" si="4"/>
        <v>5950</v>
      </c>
      <c r="N221" s="7">
        <v>3500</v>
      </c>
      <c r="O221" s="16"/>
    </row>
    <row r="222" spans="1:15" s="19" customFormat="1" ht="36" x14ac:dyDescent="0.2">
      <c r="A222" s="1" t="s">
        <v>6</v>
      </c>
      <c r="B222" s="1" t="s">
        <v>22</v>
      </c>
      <c r="C222" s="1" t="s">
        <v>2188</v>
      </c>
      <c r="D222" s="1" t="s">
        <v>2245</v>
      </c>
      <c r="E222" s="10" t="s">
        <v>2235</v>
      </c>
      <c r="F222" s="11" t="s">
        <v>2236</v>
      </c>
      <c r="G222" s="11" t="s">
        <v>2237</v>
      </c>
      <c r="H222" s="3" t="s">
        <v>7</v>
      </c>
      <c r="I222" s="17">
        <v>1</v>
      </c>
      <c r="J222" s="10" t="s">
        <v>2238</v>
      </c>
      <c r="K222" s="5" t="s">
        <v>2239</v>
      </c>
      <c r="L222" s="6" t="s">
        <v>31</v>
      </c>
      <c r="M222" s="7">
        <f t="shared" si="4"/>
        <v>5950</v>
      </c>
      <c r="N222" s="7">
        <v>3500</v>
      </c>
      <c r="O222" s="16"/>
    </row>
    <row r="223" spans="1:15" s="19" customFormat="1" ht="36" x14ac:dyDescent="0.2">
      <c r="A223" s="1" t="s">
        <v>6</v>
      </c>
      <c r="B223" s="1" t="s">
        <v>22</v>
      </c>
      <c r="C223" s="1" t="s">
        <v>2188</v>
      </c>
      <c r="D223" s="1" t="s">
        <v>2246</v>
      </c>
      <c r="E223" s="10" t="s">
        <v>2235</v>
      </c>
      <c r="F223" s="11" t="s">
        <v>2201</v>
      </c>
      <c r="G223" s="11" t="s">
        <v>2213</v>
      </c>
      <c r="H223" s="3" t="s">
        <v>7</v>
      </c>
      <c r="I223" s="17">
        <v>1</v>
      </c>
      <c r="J223" s="10" t="s">
        <v>2247</v>
      </c>
      <c r="K223" s="5" t="s">
        <v>2248</v>
      </c>
      <c r="L223" s="6" t="s">
        <v>31</v>
      </c>
      <c r="M223" s="7">
        <f t="shared" si="4"/>
        <v>5950</v>
      </c>
      <c r="N223" s="7">
        <v>3500</v>
      </c>
      <c r="O223" s="16"/>
    </row>
    <row r="224" spans="1:15" s="19" customFormat="1" ht="36" x14ac:dyDescent="0.2">
      <c r="A224" s="1" t="s">
        <v>6</v>
      </c>
      <c r="B224" s="1" t="s">
        <v>22</v>
      </c>
      <c r="C224" s="1" t="s">
        <v>2188</v>
      </c>
      <c r="D224" s="1" t="s">
        <v>2249</v>
      </c>
      <c r="E224" s="10" t="s">
        <v>2250</v>
      </c>
      <c r="F224" s="11" t="s">
        <v>2201</v>
      </c>
      <c r="G224" s="11" t="s">
        <v>2213</v>
      </c>
      <c r="H224" s="3" t="s">
        <v>7</v>
      </c>
      <c r="I224" s="17">
        <v>1</v>
      </c>
      <c r="J224" s="10" t="s">
        <v>2251</v>
      </c>
      <c r="K224" s="5" t="s">
        <v>2252</v>
      </c>
      <c r="L224" s="6" t="s">
        <v>31</v>
      </c>
      <c r="M224" s="7">
        <f t="shared" si="4"/>
        <v>5950</v>
      </c>
      <c r="N224" s="7">
        <v>3500</v>
      </c>
      <c r="O224" s="16"/>
    </row>
    <row r="225" spans="1:15" s="19" customFormat="1" ht="24" x14ac:dyDescent="0.2">
      <c r="A225" s="1" t="s">
        <v>6</v>
      </c>
      <c r="B225" s="1" t="s">
        <v>22</v>
      </c>
      <c r="C225" s="1" t="s">
        <v>2188</v>
      </c>
      <c r="D225" s="1" t="s">
        <v>2253</v>
      </c>
      <c r="E225" s="10" t="s">
        <v>2254</v>
      </c>
      <c r="F225" s="11" t="s">
        <v>2201</v>
      </c>
      <c r="G225" s="11" t="s">
        <v>2213</v>
      </c>
      <c r="H225" s="3" t="s">
        <v>7</v>
      </c>
      <c r="I225" s="17">
        <v>1</v>
      </c>
      <c r="J225" s="10" t="s">
        <v>2255</v>
      </c>
      <c r="K225" s="5" t="s">
        <v>2256</v>
      </c>
      <c r="L225" s="6" t="s">
        <v>31</v>
      </c>
      <c r="M225" s="7">
        <f t="shared" si="4"/>
        <v>5950</v>
      </c>
      <c r="N225" s="7">
        <v>3500</v>
      </c>
      <c r="O225" s="16"/>
    </row>
    <row r="226" spans="1:15" s="19" customFormat="1" ht="24" x14ac:dyDescent="0.2">
      <c r="A226" s="1" t="s">
        <v>6</v>
      </c>
      <c r="B226" s="1" t="s">
        <v>58</v>
      </c>
      <c r="C226" s="1" t="s">
        <v>151</v>
      </c>
      <c r="D226" s="1" t="s">
        <v>152</v>
      </c>
      <c r="E226" s="10" t="s">
        <v>153</v>
      </c>
      <c r="F226" s="11" t="s">
        <v>154</v>
      </c>
      <c r="G226" s="11" t="s">
        <v>155</v>
      </c>
      <c r="H226" s="3" t="s">
        <v>7</v>
      </c>
      <c r="I226" s="17">
        <v>1</v>
      </c>
      <c r="J226" s="10" t="s">
        <v>156</v>
      </c>
      <c r="K226" s="5">
        <v>4731190328</v>
      </c>
      <c r="L226" s="6" t="s">
        <v>31</v>
      </c>
      <c r="M226" s="7">
        <f t="shared" si="3"/>
        <v>17850</v>
      </c>
      <c r="N226" s="57">
        <v>10500</v>
      </c>
      <c r="O226" s="88" t="s">
        <v>157</v>
      </c>
    </row>
    <row r="227" spans="1:15" s="19" customFormat="1" ht="24" x14ac:dyDescent="0.2">
      <c r="A227" s="1" t="s">
        <v>6</v>
      </c>
      <c r="B227" s="1" t="s">
        <v>58</v>
      </c>
      <c r="C227" s="1" t="s">
        <v>151</v>
      </c>
      <c r="D227" s="1" t="s">
        <v>158</v>
      </c>
      <c r="E227" s="10" t="s">
        <v>153</v>
      </c>
      <c r="F227" s="11" t="s">
        <v>154</v>
      </c>
      <c r="G227" s="11" t="s">
        <v>155</v>
      </c>
      <c r="H227" s="3" t="s">
        <v>7</v>
      </c>
      <c r="I227" s="17">
        <v>1</v>
      </c>
      <c r="J227" s="10" t="s">
        <v>156</v>
      </c>
      <c r="K227" s="5">
        <v>4731190328</v>
      </c>
      <c r="L227" s="6" t="s">
        <v>31</v>
      </c>
      <c r="M227" s="7">
        <f t="shared" si="3"/>
        <v>17850</v>
      </c>
      <c r="N227" s="57">
        <v>10500</v>
      </c>
      <c r="O227" s="88" t="s">
        <v>157</v>
      </c>
    </row>
    <row r="228" spans="1:15" s="19" customFormat="1" ht="36" x14ac:dyDescent="0.2">
      <c r="A228" s="2" t="s">
        <v>6</v>
      </c>
      <c r="B228" s="1" t="s">
        <v>84</v>
      </c>
      <c r="C228" s="1" t="s">
        <v>2646</v>
      </c>
      <c r="D228" s="1" t="s">
        <v>2639</v>
      </c>
      <c r="E228" s="10" t="s">
        <v>2369</v>
      </c>
      <c r="F228" s="11" t="s">
        <v>2370</v>
      </c>
      <c r="G228" s="10" t="s">
        <v>2371</v>
      </c>
      <c r="H228" s="3" t="s">
        <v>376</v>
      </c>
      <c r="I228" s="3">
        <v>1</v>
      </c>
      <c r="J228" s="11" t="s">
        <v>2372</v>
      </c>
      <c r="K228" s="3" t="s">
        <v>2373</v>
      </c>
      <c r="L228" s="6" t="s">
        <v>31</v>
      </c>
      <c r="M228" s="7">
        <f t="shared" si="3"/>
        <v>11900</v>
      </c>
      <c r="N228" s="62">
        <v>7000</v>
      </c>
      <c r="O228" s="72"/>
    </row>
    <row r="229" spans="1:15" s="19" customFormat="1" ht="48" x14ac:dyDescent="0.2">
      <c r="A229" s="1" t="s">
        <v>6</v>
      </c>
      <c r="B229" s="1" t="s">
        <v>22</v>
      </c>
      <c r="C229" s="1" t="s">
        <v>2646</v>
      </c>
      <c r="D229" s="1" t="s">
        <v>2627</v>
      </c>
      <c r="E229" s="10" t="s">
        <v>2647</v>
      </c>
      <c r="F229" s="11" t="s">
        <v>2374</v>
      </c>
      <c r="G229" s="10">
        <v>4192342909</v>
      </c>
      <c r="H229" s="3" t="s">
        <v>339</v>
      </c>
      <c r="I229" s="3">
        <v>1</v>
      </c>
      <c r="J229" s="11" t="s">
        <v>2375</v>
      </c>
      <c r="K229" s="3">
        <v>4192342909</v>
      </c>
      <c r="L229" s="6" t="s">
        <v>31</v>
      </c>
      <c r="M229" s="7">
        <f t="shared" si="3"/>
        <v>11900</v>
      </c>
      <c r="N229" s="62">
        <v>7000</v>
      </c>
      <c r="O229" s="72"/>
    </row>
    <row r="230" spans="1:15" s="19" customFormat="1" ht="24" x14ac:dyDescent="0.2">
      <c r="A230" s="1" t="s">
        <v>6</v>
      </c>
      <c r="B230" s="1" t="s">
        <v>84</v>
      </c>
      <c r="C230" s="1" t="s">
        <v>2646</v>
      </c>
      <c r="D230" s="1" t="s">
        <v>2628</v>
      </c>
      <c r="E230" s="10" t="s">
        <v>2376</v>
      </c>
      <c r="F230" s="11" t="s">
        <v>2377</v>
      </c>
      <c r="G230" s="10">
        <v>4286852911</v>
      </c>
      <c r="H230" s="3" t="s">
        <v>309</v>
      </c>
      <c r="I230" s="3">
        <v>1</v>
      </c>
      <c r="J230" s="11" t="s">
        <v>2378</v>
      </c>
      <c r="K230" s="3">
        <v>4626293158</v>
      </c>
      <c r="L230" s="6" t="s">
        <v>31</v>
      </c>
      <c r="M230" s="7">
        <f t="shared" si="3"/>
        <v>11900</v>
      </c>
      <c r="N230" s="62">
        <v>7000</v>
      </c>
      <c r="O230" s="67"/>
    </row>
    <row r="231" spans="1:15" s="19" customFormat="1" ht="24" x14ac:dyDescent="0.2">
      <c r="A231" s="1" t="s">
        <v>6</v>
      </c>
      <c r="B231" s="1" t="s">
        <v>84</v>
      </c>
      <c r="C231" s="1" t="s">
        <v>2666</v>
      </c>
      <c r="D231" s="1" t="s">
        <v>1172</v>
      </c>
      <c r="E231" s="10" t="s">
        <v>1173</v>
      </c>
      <c r="F231" s="11" t="s">
        <v>1174</v>
      </c>
      <c r="G231" s="11" t="s">
        <v>1175</v>
      </c>
      <c r="H231" s="3" t="s">
        <v>7</v>
      </c>
      <c r="I231" s="17">
        <v>1</v>
      </c>
      <c r="J231" s="10" t="s">
        <v>1176</v>
      </c>
      <c r="K231" s="5" t="s">
        <v>1177</v>
      </c>
      <c r="L231" s="6" t="s">
        <v>31</v>
      </c>
      <c r="M231" s="7">
        <f t="shared" si="3"/>
        <v>7140</v>
      </c>
      <c r="N231" s="7">
        <v>4200</v>
      </c>
      <c r="O231" s="16"/>
    </row>
    <row r="232" spans="1:15" s="19" customFormat="1" ht="24" x14ac:dyDescent="0.2">
      <c r="A232" s="1" t="s">
        <v>6</v>
      </c>
      <c r="B232" s="1" t="s">
        <v>84</v>
      </c>
      <c r="C232" s="1" t="s">
        <v>2667</v>
      </c>
      <c r="D232" s="1" t="s">
        <v>1178</v>
      </c>
      <c r="E232" s="10" t="s">
        <v>1179</v>
      </c>
      <c r="F232" s="11" t="s">
        <v>1180</v>
      </c>
      <c r="G232" s="11" t="s">
        <v>1175</v>
      </c>
      <c r="H232" s="3" t="s">
        <v>7</v>
      </c>
      <c r="I232" s="17">
        <v>1</v>
      </c>
      <c r="J232" s="10" t="s">
        <v>1176</v>
      </c>
      <c r="K232" s="5" t="s">
        <v>1177</v>
      </c>
      <c r="L232" s="6" t="s">
        <v>31</v>
      </c>
      <c r="M232" s="7">
        <f t="shared" si="3"/>
        <v>7140</v>
      </c>
      <c r="N232" s="7">
        <v>4200</v>
      </c>
      <c r="O232" s="16"/>
    </row>
    <row r="233" spans="1:15" s="19" customFormat="1" ht="48" x14ac:dyDescent="0.2">
      <c r="A233" s="1" t="s">
        <v>6</v>
      </c>
      <c r="B233" s="1" t="s">
        <v>1083</v>
      </c>
      <c r="C233" s="1" t="s">
        <v>2667</v>
      </c>
      <c r="D233" s="1" t="s">
        <v>1186</v>
      </c>
      <c r="E233" s="10" t="s">
        <v>1187</v>
      </c>
      <c r="F233" s="11" t="s">
        <v>1188</v>
      </c>
      <c r="G233" s="11" t="s">
        <v>1175</v>
      </c>
      <c r="H233" s="3" t="s">
        <v>7</v>
      </c>
      <c r="I233" s="17">
        <v>1</v>
      </c>
      <c r="J233" s="10" t="s">
        <v>1176</v>
      </c>
      <c r="K233" s="5" t="s">
        <v>1177</v>
      </c>
      <c r="L233" s="6" t="s">
        <v>31</v>
      </c>
      <c r="M233" s="7">
        <f t="shared" si="3"/>
        <v>4760</v>
      </c>
      <c r="N233" s="58">
        <v>2800</v>
      </c>
      <c r="O233" s="16" t="s">
        <v>2650</v>
      </c>
    </row>
    <row r="234" spans="1:15" s="19" customFormat="1" ht="24" x14ac:dyDescent="0.2">
      <c r="A234" s="1" t="s">
        <v>6</v>
      </c>
      <c r="B234" s="1" t="s">
        <v>1083</v>
      </c>
      <c r="C234" s="1" t="s">
        <v>2667</v>
      </c>
      <c r="D234" s="1" t="s">
        <v>1189</v>
      </c>
      <c r="E234" s="10" t="s">
        <v>1190</v>
      </c>
      <c r="F234" s="11" t="s">
        <v>1191</v>
      </c>
      <c r="G234" s="11" t="s">
        <v>1175</v>
      </c>
      <c r="H234" s="3" t="s">
        <v>7</v>
      </c>
      <c r="I234" s="17">
        <v>1</v>
      </c>
      <c r="J234" s="10" t="s">
        <v>1176</v>
      </c>
      <c r="K234" s="5" t="s">
        <v>1177</v>
      </c>
      <c r="L234" s="6" t="s">
        <v>31</v>
      </c>
      <c r="M234" s="7">
        <f t="shared" si="3"/>
        <v>4760</v>
      </c>
      <c r="N234" s="58">
        <v>2800</v>
      </c>
      <c r="O234" s="16" t="s">
        <v>2650</v>
      </c>
    </row>
    <row r="235" spans="1:15" s="19" customFormat="1" ht="24" x14ac:dyDescent="0.2">
      <c r="A235" s="1" t="s">
        <v>6</v>
      </c>
      <c r="B235" s="1" t="s">
        <v>84</v>
      </c>
      <c r="C235" s="1" t="s">
        <v>2667</v>
      </c>
      <c r="D235" s="1" t="s">
        <v>1181</v>
      </c>
      <c r="E235" s="10" t="s">
        <v>1182</v>
      </c>
      <c r="F235" s="11" t="s">
        <v>1183</v>
      </c>
      <c r="G235" s="11" t="s">
        <v>1175</v>
      </c>
      <c r="H235" s="3" t="s">
        <v>7</v>
      </c>
      <c r="I235" s="17">
        <v>1</v>
      </c>
      <c r="J235" s="10" t="s">
        <v>1176</v>
      </c>
      <c r="K235" s="5" t="s">
        <v>1177</v>
      </c>
      <c r="L235" s="6" t="s">
        <v>31</v>
      </c>
      <c r="M235" s="7">
        <f t="shared" si="3"/>
        <v>7140</v>
      </c>
      <c r="N235" s="7">
        <v>4200</v>
      </c>
      <c r="O235" s="16"/>
    </row>
    <row r="236" spans="1:15" s="19" customFormat="1" ht="36" x14ac:dyDescent="0.2">
      <c r="A236" s="1" t="s">
        <v>6</v>
      </c>
      <c r="B236" s="1" t="s">
        <v>1083</v>
      </c>
      <c r="C236" s="1" t="s">
        <v>2667</v>
      </c>
      <c r="D236" s="1" t="s">
        <v>1192</v>
      </c>
      <c r="E236" s="10" t="s">
        <v>1193</v>
      </c>
      <c r="F236" s="11" t="s">
        <v>1194</v>
      </c>
      <c r="G236" s="11" t="s">
        <v>1175</v>
      </c>
      <c r="H236" s="3" t="s">
        <v>7</v>
      </c>
      <c r="I236" s="17">
        <v>1</v>
      </c>
      <c r="J236" s="10" t="s">
        <v>1176</v>
      </c>
      <c r="K236" s="5" t="s">
        <v>1177</v>
      </c>
      <c r="L236" s="6" t="s">
        <v>31</v>
      </c>
      <c r="M236" s="7">
        <f t="shared" si="3"/>
        <v>4760</v>
      </c>
      <c r="N236" s="58">
        <v>2800</v>
      </c>
      <c r="O236" s="16" t="s">
        <v>2651</v>
      </c>
    </row>
    <row r="237" spans="1:15" s="19" customFormat="1" ht="24" x14ac:dyDescent="0.2">
      <c r="A237" s="1" t="s">
        <v>6</v>
      </c>
      <c r="B237" s="1" t="s">
        <v>84</v>
      </c>
      <c r="C237" s="1" t="s">
        <v>2667</v>
      </c>
      <c r="D237" s="1" t="s">
        <v>2610</v>
      </c>
      <c r="E237" s="10" t="s">
        <v>1184</v>
      </c>
      <c r="F237" s="11" t="s">
        <v>1185</v>
      </c>
      <c r="G237" s="11" t="s">
        <v>1175</v>
      </c>
      <c r="H237" s="3" t="s">
        <v>7</v>
      </c>
      <c r="I237" s="17">
        <v>1</v>
      </c>
      <c r="J237" s="10" t="s">
        <v>1176</v>
      </c>
      <c r="K237" s="5" t="s">
        <v>1177</v>
      </c>
      <c r="L237" s="6" t="s">
        <v>31</v>
      </c>
      <c r="M237" s="7">
        <f t="shared" si="3"/>
        <v>7140</v>
      </c>
      <c r="N237" s="7">
        <v>4200</v>
      </c>
      <c r="O237" s="16"/>
    </row>
    <row r="238" spans="1:15" s="19" customFormat="1" ht="48" x14ac:dyDescent="0.2">
      <c r="A238" s="1" t="s">
        <v>6</v>
      </c>
      <c r="B238" s="1" t="s">
        <v>22</v>
      </c>
      <c r="C238" s="1" t="s">
        <v>2584</v>
      </c>
      <c r="D238" s="1" t="s">
        <v>779</v>
      </c>
      <c r="E238" s="33" t="s">
        <v>2582</v>
      </c>
      <c r="F238" s="36" t="s">
        <v>775</v>
      </c>
      <c r="G238" s="36" t="s">
        <v>776</v>
      </c>
      <c r="H238" s="3" t="s">
        <v>64</v>
      </c>
      <c r="I238" s="3">
        <v>1</v>
      </c>
      <c r="J238" s="18" t="s">
        <v>777</v>
      </c>
      <c r="K238" s="36">
        <v>4731219710</v>
      </c>
      <c r="L238" s="6" t="s">
        <v>31</v>
      </c>
      <c r="M238" s="7">
        <f t="shared" si="3"/>
        <v>17850</v>
      </c>
      <c r="N238" s="62">
        <v>10500</v>
      </c>
      <c r="O238" s="11" t="s">
        <v>780</v>
      </c>
    </row>
    <row r="239" spans="1:15" s="19" customFormat="1" ht="48" x14ac:dyDescent="0.2">
      <c r="A239" s="1" t="s">
        <v>6</v>
      </c>
      <c r="B239" s="1" t="s">
        <v>22</v>
      </c>
      <c r="C239" s="1" t="s">
        <v>2584</v>
      </c>
      <c r="D239" s="1" t="s">
        <v>781</v>
      </c>
      <c r="E239" s="33" t="s">
        <v>2582</v>
      </c>
      <c r="F239" s="36" t="s">
        <v>775</v>
      </c>
      <c r="G239" s="36" t="s">
        <v>776</v>
      </c>
      <c r="H239" s="3" t="s">
        <v>64</v>
      </c>
      <c r="I239" s="3">
        <v>1</v>
      </c>
      <c r="J239" s="18" t="s">
        <v>777</v>
      </c>
      <c r="K239" s="36">
        <v>4731219710</v>
      </c>
      <c r="L239" s="6" t="s">
        <v>31</v>
      </c>
      <c r="M239" s="7">
        <f t="shared" si="3"/>
        <v>17850</v>
      </c>
      <c r="N239" s="62">
        <v>10500</v>
      </c>
      <c r="O239" s="11" t="s">
        <v>782</v>
      </c>
    </row>
    <row r="240" spans="1:15" s="19" customFormat="1" ht="48" x14ac:dyDescent="0.2">
      <c r="A240" s="1" t="s">
        <v>6</v>
      </c>
      <c r="B240" s="1" t="s">
        <v>22</v>
      </c>
      <c r="C240" s="1" t="s">
        <v>2584</v>
      </c>
      <c r="D240" s="1" t="s">
        <v>783</v>
      </c>
      <c r="E240" s="33" t="s">
        <v>2582</v>
      </c>
      <c r="F240" s="36" t="s">
        <v>775</v>
      </c>
      <c r="G240" s="36" t="s">
        <v>776</v>
      </c>
      <c r="H240" s="3" t="s">
        <v>64</v>
      </c>
      <c r="I240" s="3">
        <v>1</v>
      </c>
      <c r="J240" s="18" t="s">
        <v>777</v>
      </c>
      <c r="K240" s="36">
        <v>4731219710</v>
      </c>
      <c r="L240" s="6" t="s">
        <v>31</v>
      </c>
      <c r="M240" s="7">
        <f t="shared" si="3"/>
        <v>17850</v>
      </c>
      <c r="N240" s="62">
        <v>10500</v>
      </c>
      <c r="O240" s="11" t="s">
        <v>784</v>
      </c>
    </row>
    <row r="241" spans="1:15" s="19" customFormat="1" ht="48" x14ac:dyDescent="0.2">
      <c r="A241" s="1" t="s">
        <v>6</v>
      </c>
      <c r="B241" s="1" t="s">
        <v>22</v>
      </c>
      <c r="C241" s="1" t="s">
        <v>2584</v>
      </c>
      <c r="D241" s="1" t="s">
        <v>785</v>
      </c>
      <c r="E241" s="33" t="s">
        <v>2582</v>
      </c>
      <c r="F241" s="36" t="s">
        <v>775</v>
      </c>
      <c r="G241" s="36" t="s">
        <v>776</v>
      </c>
      <c r="H241" s="3" t="s">
        <v>64</v>
      </c>
      <c r="I241" s="3">
        <v>1</v>
      </c>
      <c r="J241" s="18" t="s">
        <v>777</v>
      </c>
      <c r="K241" s="36">
        <v>4731219710</v>
      </c>
      <c r="L241" s="6" t="s">
        <v>31</v>
      </c>
      <c r="M241" s="7">
        <f t="shared" si="3"/>
        <v>17850</v>
      </c>
      <c r="N241" s="62">
        <v>10500</v>
      </c>
      <c r="O241" s="11" t="s">
        <v>786</v>
      </c>
    </row>
    <row r="242" spans="1:15" s="19" customFormat="1" ht="48" x14ac:dyDescent="0.2">
      <c r="A242" s="1" t="s">
        <v>6</v>
      </c>
      <c r="B242" s="1" t="s">
        <v>22</v>
      </c>
      <c r="C242" s="1" t="s">
        <v>2584</v>
      </c>
      <c r="D242" s="1" t="s">
        <v>773</v>
      </c>
      <c r="E242" s="33" t="s">
        <v>2582</v>
      </c>
      <c r="F242" s="36" t="s">
        <v>775</v>
      </c>
      <c r="G242" s="36" t="s">
        <v>776</v>
      </c>
      <c r="H242" s="3" t="s">
        <v>64</v>
      </c>
      <c r="I242" s="3">
        <v>1</v>
      </c>
      <c r="J242" s="18" t="s">
        <v>777</v>
      </c>
      <c r="K242" s="36">
        <v>4731219710</v>
      </c>
      <c r="L242" s="6" t="s">
        <v>31</v>
      </c>
      <c r="M242" s="7">
        <f t="shared" si="3"/>
        <v>17850</v>
      </c>
      <c r="N242" s="62">
        <v>10500</v>
      </c>
      <c r="O242" s="18" t="s">
        <v>778</v>
      </c>
    </row>
    <row r="243" spans="1:15" s="19" customFormat="1" ht="48" x14ac:dyDescent="0.2">
      <c r="A243" s="1" t="s">
        <v>6</v>
      </c>
      <c r="B243" s="1" t="s">
        <v>789</v>
      </c>
      <c r="C243" s="1" t="s">
        <v>2584</v>
      </c>
      <c r="D243" s="1" t="s">
        <v>790</v>
      </c>
      <c r="E243" s="33" t="s">
        <v>2582</v>
      </c>
      <c r="F243" s="36" t="s">
        <v>775</v>
      </c>
      <c r="G243" s="36" t="s">
        <v>776</v>
      </c>
      <c r="H243" s="3" t="s">
        <v>64</v>
      </c>
      <c r="I243" s="3">
        <v>1</v>
      </c>
      <c r="J243" s="18" t="s">
        <v>777</v>
      </c>
      <c r="K243" s="36">
        <v>4731219710</v>
      </c>
      <c r="L243" s="6" t="s">
        <v>31</v>
      </c>
      <c r="M243" s="7">
        <f t="shared" si="3"/>
        <v>59500</v>
      </c>
      <c r="N243" s="7">
        <v>35000</v>
      </c>
      <c r="O243" s="11"/>
    </row>
    <row r="244" spans="1:15" s="19" customFormat="1" ht="48" x14ac:dyDescent="0.2">
      <c r="A244" s="1" t="s">
        <v>6</v>
      </c>
      <c r="B244" s="1" t="s">
        <v>789</v>
      </c>
      <c r="C244" s="1" t="s">
        <v>2584</v>
      </c>
      <c r="D244" s="1" t="s">
        <v>791</v>
      </c>
      <c r="E244" s="33" t="s">
        <v>2582</v>
      </c>
      <c r="F244" s="36" t="s">
        <v>775</v>
      </c>
      <c r="G244" s="36" t="s">
        <v>776</v>
      </c>
      <c r="H244" s="3" t="s">
        <v>64</v>
      </c>
      <c r="I244" s="3">
        <v>1</v>
      </c>
      <c r="J244" s="18" t="s">
        <v>777</v>
      </c>
      <c r="K244" s="36">
        <v>4731219710</v>
      </c>
      <c r="L244" s="6" t="s">
        <v>31</v>
      </c>
      <c r="M244" s="7">
        <f t="shared" si="3"/>
        <v>59500</v>
      </c>
      <c r="N244" s="7">
        <v>35000</v>
      </c>
      <c r="O244" s="11"/>
    </row>
    <row r="245" spans="1:15" s="19" customFormat="1" ht="48" x14ac:dyDescent="0.2">
      <c r="A245" s="1" t="s">
        <v>6</v>
      </c>
      <c r="B245" s="1" t="s">
        <v>58</v>
      </c>
      <c r="C245" s="1" t="s">
        <v>2584</v>
      </c>
      <c r="D245" s="1" t="s">
        <v>788</v>
      </c>
      <c r="E245" s="33" t="s">
        <v>2582</v>
      </c>
      <c r="F245" s="36" t="s">
        <v>775</v>
      </c>
      <c r="G245" s="36" t="s">
        <v>776</v>
      </c>
      <c r="H245" s="3" t="s">
        <v>64</v>
      </c>
      <c r="I245" s="3">
        <v>1</v>
      </c>
      <c r="J245" s="18" t="s">
        <v>777</v>
      </c>
      <c r="K245" s="36">
        <v>4731219710</v>
      </c>
      <c r="L245" s="6" t="s">
        <v>31</v>
      </c>
      <c r="M245" s="7">
        <f t="shared" si="3"/>
        <v>89250</v>
      </c>
      <c r="N245" s="7">
        <v>52500</v>
      </c>
      <c r="O245" s="11"/>
    </row>
    <row r="246" spans="1:15" s="19" customFormat="1" ht="48" x14ac:dyDescent="0.2">
      <c r="A246" s="1" t="s">
        <v>6</v>
      </c>
      <c r="B246" s="1" t="s">
        <v>58</v>
      </c>
      <c r="C246" s="1" t="s">
        <v>2584</v>
      </c>
      <c r="D246" s="1" t="s">
        <v>787</v>
      </c>
      <c r="E246" s="33" t="s">
        <v>2582</v>
      </c>
      <c r="F246" s="36" t="s">
        <v>775</v>
      </c>
      <c r="G246" s="36" t="s">
        <v>776</v>
      </c>
      <c r="H246" s="3" t="s">
        <v>64</v>
      </c>
      <c r="I246" s="3">
        <v>1</v>
      </c>
      <c r="J246" s="18" t="s">
        <v>777</v>
      </c>
      <c r="K246" s="36">
        <v>4731219710</v>
      </c>
      <c r="L246" s="6" t="s">
        <v>31</v>
      </c>
      <c r="M246" s="7">
        <f t="shared" si="3"/>
        <v>89250</v>
      </c>
      <c r="N246" s="7">
        <v>52500</v>
      </c>
      <c r="O246" s="11"/>
    </row>
    <row r="247" spans="1:15" s="19" customFormat="1" ht="60" x14ac:dyDescent="0.2">
      <c r="A247" s="1" t="s">
        <v>6</v>
      </c>
      <c r="B247" s="1" t="s">
        <v>58</v>
      </c>
      <c r="C247" s="1" t="s">
        <v>2584</v>
      </c>
      <c r="D247" s="1" t="s">
        <v>792</v>
      </c>
      <c r="E247" s="10" t="s">
        <v>2583</v>
      </c>
      <c r="F247" s="3" t="s">
        <v>793</v>
      </c>
      <c r="G247" s="36" t="s">
        <v>776</v>
      </c>
      <c r="H247" s="3" t="s">
        <v>64</v>
      </c>
      <c r="I247" s="3">
        <v>1</v>
      </c>
      <c r="J247" s="11" t="s">
        <v>777</v>
      </c>
      <c r="K247" s="36">
        <v>4731219710</v>
      </c>
      <c r="L247" s="6" t="s">
        <v>31</v>
      </c>
      <c r="M247" s="7">
        <f t="shared" si="3"/>
        <v>89250</v>
      </c>
      <c r="N247" s="7">
        <v>52500</v>
      </c>
      <c r="O247" s="11"/>
    </row>
    <row r="248" spans="1:15" s="19" customFormat="1" ht="60" x14ac:dyDescent="0.2">
      <c r="A248" s="1" t="s">
        <v>6</v>
      </c>
      <c r="B248" s="1" t="s">
        <v>58</v>
      </c>
      <c r="C248" s="1" t="s">
        <v>2584</v>
      </c>
      <c r="D248" s="1" t="s">
        <v>794</v>
      </c>
      <c r="E248" s="10" t="s">
        <v>2583</v>
      </c>
      <c r="F248" s="3" t="s">
        <v>793</v>
      </c>
      <c r="G248" s="36" t="s">
        <v>776</v>
      </c>
      <c r="H248" s="3" t="s">
        <v>64</v>
      </c>
      <c r="I248" s="3">
        <v>1</v>
      </c>
      <c r="J248" s="11" t="s">
        <v>777</v>
      </c>
      <c r="K248" s="36">
        <v>4731219710</v>
      </c>
      <c r="L248" s="6" t="s">
        <v>31</v>
      </c>
      <c r="M248" s="7">
        <f t="shared" si="3"/>
        <v>89250</v>
      </c>
      <c r="N248" s="7">
        <v>52500</v>
      </c>
      <c r="O248" s="11"/>
    </row>
    <row r="249" spans="1:15" s="19" customFormat="1" ht="48" x14ac:dyDescent="0.2">
      <c r="A249" s="1" t="s">
        <v>6</v>
      </c>
      <c r="B249" s="1" t="s">
        <v>789</v>
      </c>
      <c r="C249" s="1" t="s">
        <v>2584</v>
      </c>
      <c r="D249" s="1" t="s">
        <v>2664</v>
      </c>
      <c r="E249" s="33" t="s">
        <v>2582</v>
      </c>
      <c r="F249" s="36" t="s">
        <v>775</v>
      </c>
      <c r="G249" s="36" t="s">
        <v>776</v>
      </c>
      <c r="H249" s="3" t="s">
        <v>64</v>
      </c>
      <c r="I249" s="3">
        <v>1</v>
      </c>
      <c r="J249" s="18" t="s">
        <v>777</v>
      </c>
      <c r="K249" s="36">
        <v>4731219710</v>
      </c>
      <c r="L249" s="6" t="s">
        <v>31</v>
      </c>
      <c r="M249" s="7">
        <f t="shared" si="3"/>
        <v>59500</v>
      </c>
      <c r="N249" s="7">
        <v>35000</v>
      </c>
      <c r="O249" s="11"/>
    </row>
    <row r="250" spans="1:15" s="19" customFormat="1" ht="36" x14ac:dyDescent="0.2">
      <c r="A250" s="1" t="s">
        <v>6</v>
      </c>
      <c r="B250" s="1" t="s">
        <v>789</v>
      </c>
      <c r="C250" s="1" t="s">
        <v>2556</v>
      </c>
      <c r="D250" s="1" t="s">
        <v>2557</v>
      </c>
      <c r="E250" s="10" t="s">
        <v>2404</v>
      </c>
      <c r="F250" s="11" t="s">
        <v>2558</v>
      </c>
      <c r="G250" s="10" t="s">
        <v>2559</v>
      </c>
      <c r="H250" s="3" t="s">
        <v>64</v>
      </c>
      <c r="I250" s="17">
        <v>1</v>
      </c>
      <c r="J250" s="10" t="s">
        <v>2560</v>
      </c>
      <c r="K250" s="5" t="s">
        <v>2561</v>
      </c>
      <c r="L250" s="6" t="s">
        <v>31</v>
      </c>
      <c r="M250" s="7">
        <f t="shared" si="3"/>
        <v>83300</v>
      </c>
      <c r="N250" s="57">
        <v>49000</v>
      </c>
      <c r="O250" s="16"/>
    </row>
    <row r="251" spans="1:15" s="19" customFormat="1" ht="36" x14ac:dyDescent="0.2">
      <c r="A251" s="1" t="s">
        <v>6</v>
      </c>
      <c r="B251" s="1" t="s">
        <v>789</v>
      </c>
      <c r="C251" s="1" t="s">
        <v>2556</v>
      </c>
      <c r="D251" s="1" t="s">
        <v>2562</v>
      </c>
      <c r="E251" s="10" t="s">
        <v>2563</v>
      </c>
      <c r="F251" s="11" t="s">
        <v>2558</v>
      </c>
      <c r="G251" s="10" t="s">
        <v>2559</v>
      </c>
      <c r="H251" s="3" t="s">
        <v>64</v>
      </c>
      <c r="I251" s="17">
        <v>1</v>
      </c>
      <c r="J251" s="10" t="s">
        <v>2560</v>
      </c>
      <c r="K251" s="5" t="s">
        <v>2561</v>
      </c>
      <c r="L251" s="6" t="s">
        <v>31</v>
      </c>
      <c r="M251" s="7">
        <f t="shared" si="3"/>
        <v>83300</v>
      </c>
      <c r="N251" s="57">
        <v>49000</v>
      </c>
      <c r="O251" s="16"/>
    </row>
    <row r="252" spans="1:15" s="19" customFormat="1" ht="36" x14ac:dyDescent="0.2">
      <c r="A252" s="1" t="s">
        <v>6</v>
      </c>
      <c r="B252" s="1" t="s">
        <v>789</v>
      </c>
      <c r="C252" s="1" t="s">
        <v>2556</v>
      </c>
      <c r="D252" s="1" t="s">
        <v>2564</v>
      </c>
      <c r="E252" s="10" t="s">
        <v>2565</v>
      </c>
      <c r="F252" s="11" t="s">
        <v>2566</v>
      </c>
      <c r="G252" s="10" t="s">
        <v>2559</v>
      </c>
      <c r="H252" s="3" t="s">
        <v>64</v>
      </c>
      <c r="I252" s="17">
        <v>1</v>
      </c>
      <c r="J252" s="10" t="s">
        <v>2560</v>
      </c>
      <c r="K252" s="5" t="s">
        <v>2561</v>
      </c>
      <c r="L252" s="6" t="s">
        <v>31</v>
      </c>
      <c r="M252" s="7">
        <f t="shared" si="3"/>
        <v>83300</v>
      </c>
      <c r="N252" s="57">
        <v>49000</v>
      </c>
      <c r="O252" s="16"/>
    </row>
    <row r="253" spans="1:15" s="19" customFormat="1" ht="60" x14ac:dyDescent="0.2">
      <c r="A253" s="1" t="s">
        <v>6</v>
      </c>
      <c r="B253" s="1" t="s">
        <v>789</v>
      </c>
      <c r="C253" s="1" t="s">
        <v>2556</v>
      </c>
      <c r="D253" s="1" t="s">
        <v>2567</v>
      </c>
      <c r="E253" s="10" t="s">
        <v>2568</v>
      </c>
      <c r="F253" s="11" t="s">
        <v>2566</v>
      </c>
      <c r="G253" s="10" t="s">
        <v>2559</v>
      </c>
      <c r="H253" s="3" t="s">
        <v>64</v>
      </c>
      <c r="I253" s="17">
        <v>1</v>
      </c>
      <c r="J253" s="10" t="s">
        <v>2560</v>
      </c>
      <c r="K253" s="5" t="s">
        <v>2561</v>
      </c>
      <c r="L253" s="6" t="s">
        <v>31</v>
      </c>
      <c r="M253" s="7">
        <f t="shared" si="3"/>
        <v>83300</v>
      </c>
      <c r="N253" s="57">
        <v>49000</v>
      </c>
      <c r="O253" s="16"/>
    </row>
    <row r="254" spans="1:15" s="19" customFormat="1" ht="48" x14ac:dyDescent="0.2">
      <c r="A254" s="1" t="s">
        <v>6</v>
      </c>
      <c r="B254" s="1" t="s">
        <v>789</v>
      </c>
      <c r="C254" s="1" t="s">
        <v>2556</v>
      </c>
      <c r="D254" s="1" t="s">
        <v>2569</v>
      </c>
      <c r="E254" s="10" t="s">
        <v>2570</v>
      </c>
      <c r="F254" s="11" t="s">
        <v>2566</v>
      </c>
      <c r="G254" s="10" t="s">
        <v>2559</v>
      </c>
      <c r="H254" s="3" t="s">
        <v>64</v>
      </c>
      <c r="I254" s="17">
        <v>1</v>
      </c>
      <c r="J254" s="10" t="s">
        <v>2560</v>
      </c>
      <c r="K254" s="5" t="s">
        <v>2561</v>
      </c>
      <c r="L254" s="6" t="s">
        <v>31</v>
      </c>
      <c r="M254" s="7">
        <f t="shared" si="3"/>
        <v>83300</v>
      </c>
      <c r="N254" s="57">
        <v>49000</v>
      </c>
      <c r="O254" s="16"/>
    </row>
    <row r="255" spans="1:15" s="19" customFormat="1" ht="36" x14ac:dyDescent="0.2">
      <c r="A255" s="1" t="s">
        <v>6</v>
      </c>
      <c r="B255" s="1" t="s">
        <v>789</v>
      </c>
      <c r="C255" s="1" t="s">
        <v>2556</v>
      </c>
      <c r="D255" s="1" t="s">
        <v>2571</v>
      </c>
      <c r="E255" s="10" t="s">
        <v>2572</v>
      </c>
      <c r="F255" s="11" t="s">
        <v>2566</v>
      </c>
      <c r="G255" s="10" t="s">
        <v>2559</v>
      </c>
      <c r="H255" s="3" t="s">
        <v>64</v>
      </c>
      <c r="I255" s="17">
        <v>1</v>
      </c>
      <c r="J255" s="10" t="s">
        <v>2560</v>
      </c>
      <c r="K255" s="5" t="s">
        <v>2561</v>
      </c>
      <c r="L255" s="6" t="s">
        <v>31</v>
      </c>
      <c r="M255" s="7">
        <f t="shared" si="3"/>
        <v>83300</v>
      </c>
      <c r="N255" s="57">
        <v>49000</v>
      </c>
      <c r="O255" s="16"/>
    </row>
    <row r="256" spans="1:15" s="19" customFormat="1" ht="24" x14ac:dyDescent="0.2">
      <c r="A256" s="1" t="s">
        <v>6</v>
      </c>
      <c r="B256" s="1" t="s">
        <v>58</v>
      </c>
      <c r="C256" s="1" t="s">
        <v>795</v>
      </c>
      <c r="D256" s="1" t="s">
        <v>796</v>
      </c>
      <c r="E256" s="10" t="s">
        <v>797</v>
      </c>
      <c r="F256" s="3" t="s">
        <v>798</v>
      </c>
      <c r="G256" s="3">
        <v>4731411962</v>
      </c>
      <c r="H256" s="3" t="s">
        <v>89</v>
      </c>
      <c r="I256" s="17">
        <v>1</v>
      </c>
      <c r="J256" s="10" t="s">
        <v>799</v>
      </c>
      <c r="K256" s="5">
        <v>4731411962</v>
      </c>
      <c r="L256" s="6" t="s">
        <v>31</v>
      </c>
      <c r="M256" s="7">
        <f t="shared" si="3"/>
        <v>89250</v>
      </c>
      <c r="N256" s="7">
        <v>52500</v>
      </c>
      <c r="O256" s="67"/>
    </row>
    <row r="257" spans="1:15" s="19" customFormat="1" ht="24" x14ac:dyDescent="0.2">
      <c r="A257" s="1" t="s">
        <v>6</v>
      </c>
      <c r="B257" s="1" t="s">
        <v>58</v>
      </c>
      <c r="C257" s="1" t="s">
        <v>795</v>
      </c>
      <c r="D257" s="1" t="s">
        <v>2641</v>
      </c>
      <c r="E257" s="10" t="s">
        <v>797</v>
      </c>
      <c r="F257" s="3" t="s">
        <v>798</v>
      </c>
      <c r="G257" s="3">
        <v>4731411962</v>
      </c>
      <c r="H257" s="3" t="s">
        <v>89</v>
      </c>
      <c r="I257" s="17">
        <v>1</v>
      </c>
      <c r="J257" s="10" t="s">
        <v>799</v>
      </c>
      <c r="K257" s="5">
        <v>4731411962</v>
      </c>
      <c r="L257" s="6" t="s">
        <v>31</v>
      </c>
      <c r="M257" s="7">
        <f t="shared" si="3"/>
        <v>89250</v>
      </c>
      <c r="N257" s="7">
        <v>52500</v>
      </c>
      <c r="O257" s="67"/>
    </row>
    <row r="258" spans="1:15" s="19" customFormat="1" ht="24" x14ac:dyDescent="0.2">
      <c r="A258" s="1" t="s">
        <v>6</v>
      </c>
      <c r="B258" s="1" t="s">
        <v>58</v>
      </c>
      <c r="C258" s="1" t="s">
        <v>795</v>
      </c>
      <c r="D258" s="1" t="s">
        <v>2642</v>
      </c>
      <c r="E258" s="10" t="s">
        <v>797</v>
      </c>
      <c r="F258" s="3" t="s">
        <v>798</v>
      </c>
      <c r="G258" s="3">
        <v>4731411962</v>
      </c>
      <c r="H258" s="3" t="s">
        <v>89</v>
      </c>
      <c r="I258" s="17">
        <v>1</v>
      </c>
      <c r="J258" s="10" t="s">
        <v>799</v>
      </c>
      <c r="K258" s="5">
        <v>4731411962</v>
      </c>
      <c r="L258" s="6" t="s">
        <v>31</v>
      </c>
      <c r="M258" s="7">
        <f t="shared" si="3"/>
        <v>89250</v>
      </c>
      <c r="N258" s="7">
        <v>52500</v>
      </c>
      <c r="O258" s="67"/>
    </row>
    <row r="259" spans="1:15" s="19" customFormat="1" ht="24" x14ac:dyDescent="0.2">
      <c r="A259" s="1" t="s">
        <v>6</v>
      </c>
      <c r="B259" s="1" t="s">
        <v>58</v>
      </c>
      <c r="C259" s="1" t="s">
        <v>795</v>
      </c>
      <c r="D259" s="1" t="s">
        <v>2643</v>
      </c>
      <c r="E259" s="10" t="s">
        <v>797</v>
      </c>
      <c r="F259" s="3" t="s">
        <v>798</v>
      </c>
      <c r="G259" s="3">
        <v>4731411962</v>
      </c>
      <c r="H259" s="3" t="s">
        <v>89</v>
      </c>
      <c r="I259" s="17">
        <v>1</v>
      </c>
      <c r="J259" s="10" t="s">
        <v>799</v>
      </c>
      <c r="K259" s="5">
        <v>4731411962</v>
      </c>
      <c r="L259" s="6" t="s">
        <v>31</v>
      </c>
      <c r="M259" s="7">
        <f t="shared" si="3"/>
        <v>89250</v>
      </c>
      <c r="N259" s="7">
        <v>52500</v>
      </c>
      <c r="O259" s="67"/>
    </row>
    <row r="260" spans="1:15" s="19" customFormat="1" ht="24" x14ac:dyDescent="0.2">
      <c r="A260" s="1" t="s">
        <v>6</v>
      </c>
      <c r="B260" s="1" t="s">
        <v>58</v>
      </c>
      <c r="C260" s="1" t="s">
        <v>795</v>
      </c>
      <c r="D260" s="1" t="s">
        <v>2644</v>
      </c>
      <c r="E260" s="10" t="s">
        <v>797</v>
      </c>
      <c r="F260" s="3" t="s">
        <v>798</v>
      </c>
      <c r="G260" s="3">
        <v>4731411962</v>
      </c>
      <c r="H260" s="3" t="s">
        <v>89</v>
      </c>
      <c r="I260" s="17">
        <v>1</v>
      </c>
      <c r="J260" s="10" t="s">
        <v>799</v>
      </c>
      <c r="K260" s="5">
        <v>4731411962</v>
      </c>
      <c r="L260" s="6" t="s">
        <v>31</v>
      </c>
      <c r="M260" s="7">
        <f t="shared" si="3"/>
        <v>89250</v>
      </c>
      <c r="N260" s="7">
        <v>52500</v>
      </c>
      <c r="O260" s="67"/>
    </row>
    <row r="261" spans="1:15" s="19" customFormat="1" ht="24" x14ac:dyDescent="0.2">
      <c r="A261" s="1" t="s">
        <v>6</v>
      </c>
      <c r="B261" s="1" t="s">
        <v>58</v>
      </c>
      <c r="C261" s="1" t="s">
        <v>2386</v>
      </c>
      <c r="D261" s="1" t="s">
        <v>2387</v>
      </c>
      <c r="E261" s="10" t="s">
        <v>2388</v>
      </c>
      <c r="F261" s="11" t="s">
        <v>2389</v>
      </c>
      <c r="G261" s="11">
        <v>4731021200</v>
      </c>
      <c r="H261" s="3" t="s">
        <v>7</v>
      </c>
      <c r="I261" s="17">
        <v>1</v>
      </c>
      <c r="J261" s="10" t="s">
        <v>2390</v>
      </c>
      <c r="K261" s="5">
        <v>4731038830</v>
      </c>
      <c r="L261" s="6" t="s">
        <v>31</v>
      </c>
      <c r="M261" s="7">
        <f t="shared" ref="M261:M324" si="5">+N261*1.7</f>
        <v>71400</v>
      </c>
      <c r="N261" s="7">
        <v>42000</v>
      </c>
      <c r="O261" s="67"/>
    </row>
    <row r="262" spans="1:15" s="19" customFormat="1" ht="24" x14ac:dyDescent="0.2">
      <c r="A262" s="1" t="s">
        <v>6</v>
      </c>
      <c r="B262" s="1" t="s">
        <v>58</v>
      </c>
      <c r="C262" s="1" t="s">
        <v>2386</v>
      </c>
      <c r="D262" s="1" t="s">
        <v>2391</v>
      </c>
      <c r="E262" s="10" t="s">
        <v>2388</v>
      </c>
      <c r="F262" s="11" t="s">
        <v>2389</v>
      </c>
      <c r="G262" s="11">
        <v>4731021200</v>
      </c>
      <c r="H262" s="3" t="s">
        <v>7</v>
      </c>
      <c r="I262" s="17">
        <v>1</v>
      </c>
      <c r="J262" s="10" t="s">
        <v>2390</v>
      </c>
      <c r="K262" s="5">
        <v>4731038830</v>
      </c>
      <c r="L262" s="6" t="s">
        <v>31</v>
      </c>
      <c r="M262" s="7">
        <f t="shared" si="5"/>
        <v>71400</v>
      </c>
      <c r="N262" s="7">
        <v>42000</v>
      </c>
      <c r="O262" s="67"/>
    </row>
    <row r="263" spans="1:15" s="19" customFormat="1" ht="24" x14ac:dyDescent="0.2">
      <c r="A263" s="1" t="s">
        <v>6</v>
      </c>
      <c r="B263" s="1" t="s">
        <v>58</v>
      </c>
      <c r="C263" s="1" t="s">
        <v>2386</v>
      </c>
      <c r="D263" s="1" t="s">
        <v>2392</v>
      </c>
      <c r="E263" s="10" t="s">
        <v>2393</v>
      </c>
      <c r="F263" s="11" t="s">
        <v>2389</v>
      </c>
      <c r="G263" s="11">
        <v>4731021200</v>
      </c>
      <c r="H263" s="3" t="s">
        <v>7</v>
      </c>
      <c r="I263" s="17">
        <v>1</v>
      </c>
      <c r="J263" s="10" t="s">
        <v>2390</v>
      </c>
      <c r="K263" s="5">
        <v>4731038830</v>
      </c>
      <c r="L263" s="6" t="s">
        <v>31</v>
      </c>
      <c r="M263" s="7">
        <f t="shared" si="5"/>
        <v>71400</v>
      </c>
      <c r="N263" s="7">
        <v>42000</v>
      </c>
      <c r="O263" s="67"/>
    </row>
    <row r="264" spans="1:15" s="19" customFormat="1" ht="24" x14ac:dyDescent="0.2">
      <c r="A264" s="1" t="s">
        <v>6</v>
      </c>
      <c r="B264" s="1" t="s">
        <v>58</v>
      </c>
      <c r="C264" s="1" t="s">
        <v>2386</v>
      </c>
      <c r="D264" s="1" t="s">
        <v>2394</v>
      </c>
      <c r="E264" s="10" t="s">
        <v>2393</v>
      </c>
      <c r="F264" s="11" t="s">
        <v>2389</v>
      </c>
      <c r="G264" s="11">
        <v>4731021200</v>
      </c>
      <c r="H264" s="3" t="s">
        <v>7</v>
      </c>
      <c r="I264" s="17">
        <v>1</v>
      </c>
      <c r="J264" s="10" t="s">
        <v>2390</v>
      </c>
      <c r="K264" s="5">
        <v>4731038830</v>
      </c>
      <c r="L264" s="6" t="s">
        <v>31</v>
      </c>
      <c r="M264" s="7">
        <f t="shared" si="5"/>
        <v>71400</v>
      </c>
      <c r="N264" s="7">
        <v>42000</v>
      </c>
      <c r="O264" s="67"/>
    </row>
    <row r="265" spans="1:15" s="19" customFormat="1" ht="24" x14ac:dyDescent="0.2">
      <c r="A265" s="1" t="s">
        <v>6</v>
      </c>
      <c r="B265" s="1" t="s">
        <v>58</v>
      </c>
      <c r="C265" s="1" t="s">
        <v>2386</v>
      </c>
      <c r="D265" s="1" t="s">
        <v>2395</v>
      </c>
      <c r="E265" s="10" t="s">
        <v>2393</v>
      </c>
      <c r="F265" s="11" t="s">
        <v>2389</v>
      </c>
      <c r="G265" s="11">
        <v>4731021200</v>
      </c>
      <c r="H265" s="3" t="s">
        <v>7</v>
      </c>
      <c r="I265" s="17">
        <v>1</v>
      </c>
      <c r="J265" s="10" t="s">
        <v>2390</v>
      </c>
      <c r="K265" s="5">
        <v>4731038830</v>
      </c>
      <c r="L265" s="6" t="s">
        <v>31</v>
      </c>
      <c r="M265" s="7">
        <f t="shared" si="5"/>
        <v>71400</v>
      </c>
      <c r="N265" s="7">
        <v>42000</v>
      </c>
      <c r="O265" s="67"/>
    </row>
    <row r="266" spans="1:15" s="41" customFormat="1" ht="36" x14ac:dyDescent="0.2">
      <c r="A266" s="1" t="s">
        <v>6</v>
      </c>
      <c r="B266" s="1" t="s">
        <v>58</v>
      </c>
      <c r="C266" s="1" t="s">
        <v>2386</v>
      </c>
      <c r="D266" s="1" t="s">
        <v>2396</v>
      </c>
      <c r="E266" s="10" t="s">
        <v>2397</v>
      </c>
      <c r="F266" s="11" t="s">
        <v>2398</v>
      </c>
      <c r="G266" s="11">
        <v>4731021200</v>
      </c>
      <c r="H266" s="3" t="s">
        <v>7</v>
      </c>
      <c r="I266" s="17">
        <v>1</v>
      </c>
      <c r="J266" s="10" t="s">
        <v>2390</v>
      </c>
      <c r="K266" s="5">
        <v>4731038830</v>
      </c>
      <c r="L266" s="6" t="s">
        <v>31</v>
      </c>
      <c r="M266" s="7">
        <f t="shared" si="5"/>
        <v>71400</v>
      </c>
      <c r="N266" s="7">
        <v>42000</v>
      </c>
      <c r="O266" s="67"/>
    </row>
    <row r="267" spans="1:15" s="41" customFormat="1" ht="24" x14ac:dyDescent="0.2">
      <c r="A267" s="1" t="s">
        <v>6</v>
      </c>
      <c r="B267" s="1" t="s">
        <v>58</v>
      </c>
      <c r="C267" s="1" t="s">
        <v>2386</v>
      </c>
      <c r="D267" s="1" t="s">
        <v>2399</v>
      </c>
      <c r="E267" s="10" t="s">
        <v>2400</v>
      </c>
      <c r="F267" s="11" t="s">
        <v>2389</v>
      </c>
      <c r="G267" s="11">
        <v>4731021200</v>
      </c>
      <c r="H267" s="3" t="s">
        <v>7</v>
      </c>
      <c r="I267" s="17">
        <v>1</v>
      </c>
      <c r="J267" s="10" t="s">
        <v>2390</v>
      </c>
      <c r="K267" s="5">
        <v>4731038830</v>
      </c>
      <c r="L267" s="6" t="s">
        <v>31</v>
      </c>
      <c r="M267" s="7">
        <f t="shared" si="5"/>
        <v>71400</v>
      </c>
      <c r="N267" s="7">
        <v>42000</v>
      </c>
      <c r="O267" s="67"/>
    </row>
    <row r="268" spans="1:15" s="41" customFormat="1" ht="24" x14ac:dyDescent="0.2">
      <c r="A268" s="1" t="s">
        <v>6</v>
      </c>
      <c r="B268" s="1" t="s">
        <v>58</v>
      </c>
      <c r="C268" s="1" t="s">
        <v>2386</v>
      </c>
      <c r="D268" s="1" t="s">
        <v>2401</v>
      </c>
      <c r="E268" s="10" t="s">
        <v>200</v>
      </c>
      <c r="F268" s="11" t="s">
        <v>2389</v>
      </c>
      <c r="G268" s="11">
        <v>4731021200</v>
      </c>
      <c r="H268" s="3" t="s">
        <v>7</v>
      </c>
      <c r="I268" s="17">
        <v>1</v>
      </c>
      <c r="J268" s="10" t="s">
        <v>2390</v>
      </c>
      <c r="K268" s="5">
        <v>4731038830</v>
      </c>
      <c r="L268" s="6" t="s">
        <v>31</v>
      </c>
      <c r="M268" s="7">
        <f t="shared" si="5"/>
        <v>71400</v>
      </c>
      <c r="N268" s="7">
        <v>42000</v>
      </c>
      <c r="O268" s="67"/>
    </row>
    <row r="269" spans="1:15" s="41" customFormat="1" ht="24" x14ac:dyDescent="0.2">
      <c r="A269" s="1" t="s">
        <v>6</v>
      </c>
      <c r="B269" s="1" t="s">
        <v>58</v>
      </c>
      <c r="C269" s="1" t="s">
        <v>2386</v>
      </c>
      <c r="D269" s="1" t="s">
        <v>2402</v>
      </c>
      <c r="E269" s="10" t="s">
        <v>2403</v>
      </c>
      <c r="F269" s="11" t="s">
        <v>2389</v>
      </c>
      <c r="G269" s="11">
        <v>4731021200</v>
      </c>
      <c r="H269" s="3" t="s">
        <v>7</v>
      </c>
      <c r="I269" s="17">
        <v>1</v>
      </c>
      <c r="J269" s="10" t="s">
        <v>2390</v>
      </c>
      <c r="K269" s="5">
        <v>4731038830</v>
      </c>
      <c r="L269" s="6" t="s">
        <v>31</v>
      </c>
      <c r="M269" s="7">
        <f t="shared" si="5"/>
        <v>71400</v>
      </c>
      <c r="N269" s="7">
        <v>42000</v>
      </c>
      <c r="O269" s="67"/>
    </row>
    <row r="270" spans="1:15" s="41" customFormat="1" ht="24" x14ac:dyDescent="0.2">
      <c r="A270" s="1" t="s">
        <v>6</v>
      </c>
      <c r="B270" s="1" t="s">
        <v>58</v>
      </c>
      <c r="C270" s="1" t="s">
        <v>2386</v>
      </c>
      <c r="D270" s="1" t="s">
        <v>2661</v>
      </c>
      <c r="E270" s="10" t="s">
        <v>2404</v>
      </c>
      <c r="F270" s="11" t="s">
        <v>2389</v>
      </c>
      <c r="G270" s="11">
        <v>4731021200</v>
      </c>
      <c r="H270" s="3" t="s">
        <v>7</v>
      </c>
      <c r="I270" s="17">
        <v>1</v>
      </c>
      <c r="J270" s="10" t="s">
        <v>2390</v>
      </c>
      <c r="K270" s="5">
        <v>4731038830</v>
      </c>
      <c r="L270" s="6" t="s">
        <v>31</v>
      </c>
      <c r="M270" s="7">
        <f t="shared" si="5"/>
        <v>71400</v>
      </c>
      <c r="N270" s="7">
        <v>42000</v>
      </c>
      <c r="O270" s="67"/>
    </row>
    <row r="271" spans="1:15" s="41" customFormat="1" ht="24" x14ac:dyDescent="0.2">
      <c r="A271" s="1" t="s">
        <v>6</v>
      </c>
      <c r="B271" s="1" t="s">
        <v>84</v>
      </c>
      <c r="C271" s="1" t="s">
        <v>1195</v>
      </c>
      <c r="D271" s="1" t="s">
        <v>2611</v>
      </c>
      <c r="E271" s="10" t="s">
        <v>1196</v>
      </c>
      <c r="F271" s="11" t="s">
        <v>1197</v>
      </c>
      <c r="G271" s="11" t="s">
        <v>1198</v>
      </c>
      <c r="H271" s="3" t="s">
        <v>64</v>
      </c>
      <c r="I271" s="3">
        <v>1</v>
      </c>
      <c r="J271" s="11" t="s">
        <v>1199</v>
      </c>
      <c r="K271" s="3" t="s">
        <v>1200</v>
      </c>
      <c r="L271" s="6" t="s">
        <v>31</v>
      </c>
      <c r="M271" s="7">
        <f t="shared" si="5"/>
        <v>7140</v>
      </c>
      <c r="N271" s="7">
        <v>4200</v>
      </c>
      <c r="O271" s="87"/>
    </row>
    <row r="272" spans="1:15" s="41" customFormat="1" ht="24" x14ac:dyDescent="0.2">
      <c r="A272" s="1" t="s">
        <v>6</v>
      </c>
      <c r="B272" s="1" t="s">
        <v>1083</v>
      </c>
      <c r="C272" s="1" t="s">
        <v>1195</v>
      </c>
      <c r="D272" s="1" t="s">
        <v>2612</v>
      </c>
      <c r="E272" s="10" t="s">
        <v>1196</v>
      </c>
      <c r="F272" s="11" t="s">
        <v>1197</v>
      </c>
      <c r="G272" s="11" t="s">
        <v>1198</v>
      </c>
      <c r="H272" s="3" t="s">
        <v>64</v>
      </c>
      <c r="I272" s="3">
        <v>1</v>
      </c>
      <c r="J272" s="11" t="s">
        <v>1199</v>
      </c>
      <c r="K272" s="3" t="s">
        <v>1200</v>
      </c>
      <c r="L272" s="6" t="s">
        <v>31</v>
      </c>
      <c r="M272" s="7">
        <f t="shared" si="5"/>
        <v>71400</v>
      </c>
      <c r="N272" s="62">
        <v>42000</v>
      </c>
      <c r="O272" s="87"/>
    </row>
    <row r="273" spans="1:15" s="41" customFormat="1" ht="24" x14ac:dyDescent="0.2">
      <c r="A273" s="1" t="s">
        <v>6</v>
      </c>
      <c r="B273" s="1" t="s">
        <v>58</v>
      </c>
      <c r="C273" s="1" t="s">
        <v>1195</v>
      </c>
      <c r="D273" s="1" t="s">
        <v>2613</v>
      </c>
      <c r="E273" s="10" t="s">
        <v>1201</v>
      </c>
      <c r="F273" s="11" t="s">
        <v>1197</v>
      </c>
      <c r="G273" s="11" t="s">
        <v>1202</v>
      </c>
      <c r="H273" s="3" t="s">
        <v>64</v>
      </c>
      <c r="I273" s="3">
        <v>1</v>
      </c>
      <c r="J273" s="11" t="s">
        <v>1203</v>
      </c>
      <c r="K273" s="3" t="s">
        <v>1204</v>
      </c>
      <c r="L273" s="6" t="s">
        <v>31</v>
      </c>
      <c r="M273" s="7">
        <f t="shared" si="5"/>
        <v>71400</v>
      </c>
      <c r="N273" s="62">
        <v>42000</v>
      </c>
      <c r="O273" s="89"/>
    </row>
    <row r="274" spans="1:15" s="41" customFormat="1" ht="24" x14ac:dyDescent="0.2">
      <c r="A274" s="1" t="s">
        <v>6</v>
      </c>
      <c r="B274" s="1" t="s">
        <v>58</v>
      </c>
      <c r="C274" s="1" t="s">
        <v>1195</v>
      </c>
      <c r="D274" s="1" t="s">
        <v>2614</v>
      </c>
      <c r="E274" s="10" t="s">
        <v>1205</v>
      </c>
      <c r="F274" s="11" t="s">
        <v>1197</v>
      </c>
      <c r="G274" s="11" t="s">
        <v>1206</v>
      </c>
      <c r="H274" s="3" t="s">
        <v>64</v>
      </c>
      <c r="I274" s="3">
        <v>1</v>
      </c>
      <c r="J274" s="11" t="s">
        <v>1207</v>
      </c>
      <c r="K274" s="3" t="s">
        <v>1208</v>
      </c>
      <c r="L274" s="6" t="s">
        <v>31</v>
      </c>
      <c r="M274" s="7">
        <f t="shared" si="5"/>
        <v>71400</v>
      </c>
      <c r="N274" s="62">
        <v>42000</v>
      </c>
      <c r="O274" s="90"/>
    </row>
    <row r="275" spans="1:15" s="41" customFormat="1" ht="36" x14ac:dyDescent="0.2">
      <c r="A275" s="1" t="s">
        <v>6</v>
      </c>
      <c r="B275" s="1" t="s">
        <v>58</v>
      </c>
      <c r="C275" s="1" t="s">
        <v>1195</v>
      </c>
      <c r="D275" s="1" t="s">
        <v>2615</v>
      </c>
      <c r="E275" s="10" t="s">
        <v>1209</v>
      </c>
      <c r="F275" s="11" t="s">
        <v>1210</v>
      </c>
      <c r="G275" s="11" t="s">
        <v>1211</v>
      </c>
      <c r="H275" s="3" t="s">
        <v>64</v>
      </c>
      <c r="I275" s="3">
        <v>1</v>
      </c>
      <c r="J275" s="11" t="s">
        <v>1212</v>
      </c>
      <c r="K275" s="3" t="s">
        <v>1213</v>
      </c>
      <c r="L275" s="6" t="s">
        <v>31</v>
      </c>
      <c r="M275" s="7">
        <f t="shared" si="5"/>
        <v>71400</v>
      </c>
      <c r="N275" s="62">
        <v>42000</v>
      </c>
      <c r="O275" s="87"/>
    </row>
    <row r="276" spans="1:15" s="41" customFormat="1" ht="24" x14ac:dyDescent="0.2">
      <c r="A276" s="1" t="s">
        <v>6</v>
      </c>
      <c r="B276" s="1" t="s">
        <v>67</v>
      </c>
      <c r="C276" s="1" t="s">
        <v>837</v>
      </c>
      <c r="D276" s="1" t="s">
        <v>838</v>
      </c>
      <c r="E276" s="10" t="s">
        <v>839</v>
      </c>
      <c r="F276" s="11" t="s">
        <v>840</v>
      </c>
      <c r="G276" s="11" t="s">
        <v>841</v>
      </c>
      <c r="H276" s="3" t="s">
        <v>7</v>
      </c>
      <c r="I276" s="17">
        <v>1</v>
      </c>
      <c r="J276" s="10" t="s">
        <v>842</v>
      </c>
      <c r="K276" s="5">
        <v>4731471172</v>
      </c>
      <c r="L276" s="6" t="s">
        <v>31</v>
      </c>
      <c r="M276" s="7">
        <f t="shared" si="5"/>
        <v>59500</v>
      </c>
      <c r="N276" s="7">
        <v>35000</v>
      </c>
      <c r="O276" s="16" t="s">
        <v>836</v>
      </c>
    </row>
    <row r="277" spans="1:15" s="41" customFormat="1" ht="24" x14ac:dyDescent="0.2">
      <c r="A277" s="1" t="s">
        <v>6</v>
      </c>
      <c r="B277" s="1" t="s">
        <v>67</v>
      </c>
      <c r="C277" s="1" t="s">
        <v>837</v>
      </c>
      <c r="D277" s="1" t="s">
        <v>843</v>
      </c>
      <c r="E277" s="10" t="s">
        <v>839</v>
      </c>
      <c r="F277" s="11" t="s">
        <v>840</v>
      </c>
      <c r="G277" s="11" t="s">
        <v>841</v>
      </c>
      <c r="H277" s="3" t="s">
        <v>7</v>
      </c>
      <c r="I277" s="17">
        <v>1</v>
      </c>
      <c r="J277" s="10" t="s">
        <v>842</v>
      </c>
      <c r="K277" s="5">
        <v>4731471172</v>
      </c>
      <c r="L277" s="6" t="s">
        <v>31</v>
      </c>
      <c r="M277" s="7">
        <f t="shared" si="5"/>
        <v>59500</v>
      </c>
      <c r="N277" s="7">
        <v>35000</v>
      </c>
      <c r="O277" s="16" t="s">
        <v>836</v>
      </c>
    </row>
    <row r="278" spans="1:15" s="65" customFormat="1" ht="24" customHeight="1" x14ac:dyDescent="0.25">
      <c r="A278" s="1" t="s">
        <v>6</v>
      </c>
      <c r="B278" s="1" t="s">
        <v>22</v>
      </c>
      <c r="C278" s="1" t="s">
        <v>837</v>
      </c>
      <c r="D278" s="1" t="s">
        <v>844</v>
      </c>
      <c r="E278" s="10" t="s">
        <v>845</v>
      </c>
      <c r="F278" s="11" t="s">
        <v>846</v>
      </c>
      <c r="G278" s="11">
        <v>4737321854</v>
      </c>
      <c r="H278" s="3" t="s">
        <v>7</v>
      </c>
      <c r="I278" s="17">
        <v>1</v>
      </c>
      <c r="J278" s="10" t="s">
        <v>847</v>
      </c>
      <c r="K278" s="5">
        <v>4731030493</v>
      </c>
      <c r="L278" s="6" t="s">
        <v>31</v>
      </c>
      <c r="M278" s="7">
        <f t="shared" si="5"/>
        <v>7140</v>
      </c>
      <c r="N278" s="7">
        <v>4200</v>
      </c>
      <c r="O278" s="16" t="s">
        <v>864</v>
      </c>
    </row>
    <row r="279" spans="1:15" s="65" customFormat="1" ht="24" customHeight="1" x14ac:dyDescent="0.25">
      <c r="A279" s="1" t="s">
        <v>6</v>
      </c>
      <c r="B279" s="1" t="s">
        <v>58</v>
      </c>
      <c r="C279" s="1" t="s">
        <v>837</v>
      </c>
      <c r="D279" s="1" t="s">
        <v>848</v>
      </c>
      <c r="E279" s="10" t="s">
        <v>849</v>
      </c>
      <c r="F279" s="11" t="s">
        <v>850</v>
      </c>
      <c r="G279" s="11">
        <v>4771481270</v>
      </c>
      <c r="H279" s="3" t="s">
        <v>64</v>
      </c>
      <c r="I279" s="17">
        <v>1</v>
      </c>
      <c r="J279" s="10" t="s">
        <v>851</v>
      </c>
      <c r="K279" s="5">
        <v>4775641814</v>
      </c>
      <c r="L279" s="6" t="s">
        <v>31</v>
      </c>
      <c r="M279" s="7">
        <f t="shared" si="5"/>
        <v>89250</v>
      </c>
      <c r="N279" s="7">
        <v>52500</v>
      </c>
      <c r="O279" s="16" t="s">
        <v>836</v>
      </c>
    </row>
    <row r="280" spans="1:15" s="65" customFormat="1" ht="24" customHeight="1" x14ac:dyDescent="0.25">
      <c r="A280" s="1" t="s">
        <v>6</v>
      </c>
      <c r="B280" s="1" t="s">
        <v>22</v>
      </c>
      <c r="C280" s="1" t="s">
        <v>837</v>
      </c>
      <c r="D280" s="1" t="s">
        <v>852</v>
      </c>
      <c r="E280" s="10" t="s">
        <v>849</v>
      </c>
      <c r="F280" s="11" t="s">
        <v>850</v>
      </c>
      <c r="G280" s="11">
        <v>4771481270</v>
      </c>
      <c r="H280" s="3" t="s">
        <v>64</v>
      </c>
      <c r="I280" s="17">
        <v>1</v>
      </c>
      <c r="J280" s="10" t="s">
        <v>851</v>
      </c>
      <c r="K280" s="5">
        <v>4775641814</v>
      </c>
      <c r="L280" s="6" t="s">
        <v>31</v>
      </c>
      <c r="M280" s="7">
        <f t="shared" si="5"/>
        <v>7140</v>
      </c>
      <c r="N280" s="7">
        <v>4200</v>
      </c>
      <c r="O280" s="16" t="s">
        <v>836</v>
      </c>
    </row>
    <row r="281" spans="1:15" s="65" customFormat="1" ht="24" customHeight="1" x14ac:dyDescent="0.25">
      <c r="A281" s="1" t="s">
        <v>6</v>
      </c>
      <c r="B281" s="1" t="s">
        <v>58</v>
      </c>
      <c r="C281" s="1" t="s">
        <v>837</v>
      </c>
      <c r="D281" s="1" t="s">
        <v>853</v>
      </c>
      <c r="E281" s="10" t="s">
        <v>854</v>
      </c>
      <c r="F281" s="11" t="s">
        <v>850</v>
      </c>
      <c r="G281" s="11">
        <v>4771481272</v>
      </c>
      <c r="H281" s="3" t="s">
        <v>64</v>
      </c>
      <c r="I281" s="17">
        <v>1</v>
      </c>
      <c r="J281" s="10" t="s">
        <v>855</v>
      </c>
      <c r="K281" s="5">
        <v>4778066328</v>
      </c>
      <c r="L281" s="6" t="s">
        <v>31</v>
      </c>
      <c r="M281" s="7">
        <f t="shared" si="5"/>
        <v>89250</v>
      </c>
      <c r="N281" s="7">
        <v>52500</v>
      </c>
      <c r="O281" s="16" t="s">
        <v>836</v>
      </c>
    </row>
    <row r="282" spans="1:15" s="65" customFormat="1" ht="24" customHeight="1" x14ac:dyDescent="0.25">
      <c r="A282" s="1" t="s">
        <v>6</v>
      </c>
      <c r="B282" s="1" t="s">
        <v>67</v>
      </c>
      <c r="C282" s="1" t="s">
        <v>837</v>
      </c>
      <c r="D282" s="1" t="s">
        <v>856</v>
      </c>
      <c r="E282" s="10" t="s">
        <v>854</v>
      </c>
      <c r="F282" s="11" t="s">
        <v>850</v>
      </c>
      <c r="G282" s="11">
        <v>4771481272</v>
      </c>
      <c r="H282" s="3" t="s">
        <v>64</v>
      </c>
      <c r="I282" s="17">
        <v>1</v>
      </c>
      <c r="J282" s="10" t="s">
        <v>855</v>
      </c>
      <c r="K282" s="5">
        <v>4778066328</v>
      </c>
      <c r="L282" s="6" t="s">
        <v>31</v>
      </c>
      <c r="M282" s="7">
        <f t="shared" si="5"/>
        <v>59500</v>
      </c>
      <c r="N282" s="7">
        <v>35000</v>
      </c>
      <c r="O282" s="16" t="s">
        <v>836</v>
      </c>
    </row>
    <row r="283" spans="1:15" s="19" customFormat="1" ht="24" x14ac:dyDescent="0.2">
      <c r="A283" s="1" t="s">
        <v>6</v>
      </c>
      <c r="B283" s="1" t="s">
        <v>22</v>
      </c>
      <c r="C283" s="1" t="s">
        <v>837</v>
      </c>
      <c r="D283" s="1" t="s">
        <v>857</v>
      </c>
      <c r="E283" s="10" t="s">
        <v>858</v>
      </c>
      <c r="F283" s="11" t="s">
        <v>859</v>
      </c>
      <c r="G283" s="11">
        <v>4191980538</v>
      </c>
      <c r="H283" s="3" t="s">
        <v>339</v>
      </c>
      <c r="I283" s="17">
        <v>1</v>
      </c>
      <c r="J283" s="10" t="s">
        <v>860</v>
      </c>
      <c r="K283" s="5">
        <v>4686862414</v>
      </c>
      <c r="L283" s="6" t="s">
        <v>31</v>
      </c>
      <c r="M283" s="7">
        <f t="shared" si="5"/>
        <v>7140</v>
      </c>
      <c r="N283" s="7">
        <v>4200</v>
      </c>
      <c r="O283" s="16" t="s">
        <v>864</v>
      </c>
    </row>
    <row r="284" spans="1:15" s="19" customFormat="1" ht="36" x14ac:dyDescent="0.2">
      <c r="A284" s="1" t="s">
        <v>6</v>
      </c>
      <c r="B284" s="1" t="s">
        <v>67</v>
      </c>
      <c r="C284" s="1" t="s">
        <v>837</v>
      </c>
      <c r="D284" s="1" t="s">
        <v>861</v>
      </c>
      <c r="E284" s="10" t="s">
        <v>862</v>
      </c>
      <c r="F284" s="11" t="s">
        <v>850</v>
      </c>
      <c r="G284" s="11">
        <v>4771481270</v>
      </c>
      <c r="H284" s="3" t="s">
        <v>64</v>
      </c>
      <c r="I284" s="17">
        <v>1</v>
      </c>
      <c r="J284" s="10" t="s">
        <v>863</v>
      </c>
      <c r="K284" s="5">
        <v>4771481270</v>
      </c>
      <c r="L284" s="6" t="s">
        <v>31</v>
      </c>
      <c r="M284" s="7">
        <f t="shared" si="5"/>
        <v>59500</v>
      </c>
      <c r="N284" s="7">
        <v>35000</v>
      </c>
      <c r="O284" s="16" t="s">
        <v>836</v>
      </c>
    </row>
    <row r="285" spans="1:15" s="19" customFormat="1" ht="48" x14ac:dyDescent="0.2">
      <c r="A285" s="1" t="s">
        <v>6</v>
      </c>
      <c r="B285" s="1" t="s">
        <v>58</v>
      </c>
      <c r="C285" s="1" t="s">
        <v>1984</v>
      </c>
      <c r="D285" s="1" t="s">
        <v>1985</v>
      </c>
      <c r="E285" s="10" t="s">
        <v>1986</v>
      </c>
      <c r="F285" s="11" t="s">
        <v>1987</v>
      </c>
      <c r="G285" s="11" t="s">
        <v>1988</v>
      </c>
      <c r="H285" s="3" t="s">
        <v>89</v>
      </c>
      <c r="I285" s="17">
        <v>1</v>
      </c>
      <c r="J285" s="10" t="s">
        <v>1989</v>
      </c>
      <c r="K285" s="3" t="s">
        <v>1990</v>
      </c>
      <c r="L285" s="6" t="s">
        <v>31</v>
      </c>
      <c r="M285" s="7">
        <f t="shared" si="5"/>
        <v>71400</v>
      </c>
      <c r="N285" s="7">
        <v>42000</v>
      </c>
      <c r="O285" s="67"/>
    </row>
    <row r="286" spans="1:15" s="19" customFormat="1" ht="48" x14ac:dyDescent="0.2">
      <c r="A286" s="1" t="s">
        <v>6</v>
      </c>
      <c r="B286" s="1" t="s">
        <v>58</v>
      </c>
      <c r="C286" s="1" t="s">
        <v>1984</v>
      </c>
      <c r="D286" s="1" t="s">
        <v>1991</v>
      </c>
      <c r="E286" s="10" t="s">
        <v>1992</v>
      </c>
      <c r="F286" s="11" t="s">
        <v>1987</v>
      </c>
      <c r="G286" s="11" t="s">
        <v>1988</v>
      </c>
      <c r="H286" s="3" t="s">
        <v>89</v>
      </c>
      <c r="I286" s="17">
        <v>1</v>
      </c>
      <c r="J286" s="10" t="s">
        <v>1989</v>
      </c>
      <c r="K286" s="3" t="s">
        <v>1990</v>
      </c>
      <c r="L286" s="6" t="s">
        <v>31</v>
      </c>
      <c r="M286" s="7">
        <f t="shared" si="5"/>
        <v>71400</v>
      </c>
      <c r="N286" s="7">
        <v>42000</v>
      </c>
      <c r="O286" s="67"/>
    </row>
    <row r="287" spans="1:15" s="19" customFormat="1" ht="48" x14ac:dyDescent="0.2">
      <c r="A287" s="1" t="s">
        <v>6</v>
      </c>
      <c r="B287" s="1" t="s">
        <v>22</v>
      </c>
      <c r="C287" s="1" t="s">
        <v>1984</v>
      </c>
      <c r="D287" s="1" t="s">
        <v>1993</v>
      </c>
      <c r="E287" s="10" t="s">
        <v>1994</v>
      </c>
      <c r="F287" s="11" t="s">
        <v>1987</v>
      </c>
      <c r="G287" s="11" t="s">
        <v>1988</v>
      </c>
      <c r="H287" s="3" t="s">
        <v>89</v>
      </c>
      <c r="I287" s="17">
        <v>1</v>
      </c>
      <c r="J287" s="10" t="s">
        <v>1989</v>
      </c>
      <c r="K287" s="3" t="s">
        <v>1990</v>
      </c>
      <c r="L287" s="6" t="s">
        <v>31</v>
      </c>
      <c r="M287" s="7">
        <f t="shared" si="5"/>
        <v>7140</v>
      </c>
      <c r="N287" s="7">
        <v>4200</v>
      </c>
      <c r="O287" s="67"/>
    </row>
    <row r="288" spans="1:15" s="19" customFormat="1" ht="48" x14ac:dyDescent="0.2">
      <c r="A288" s="1" t="s">
        <v>6</v>
      </c>
      <c r="B288" s="1" t="s">
        <v>22</v>
      </c>
      <c r="C288" s="1" t="s">
        <v>1984</v>
      </c>
      <c r="D288" s="1" t="s">
        <v>1995</v>
      </c>
      <c r="E288" s="10" t="s">
        <v>1996</v>
      </c>
      <c r="F288" s="11" t="s">
        <v>1987</v>
      </c>
      <c r="G288" s="11" t="s">
        <v>1988</v>
      </c>
      <c r="H288" s="3" t="s">
        <v>89</v>
      </c>
      <c r="I288" s="17">
        <v>1</v>
      </c>
      <c r="J288" s="10" t="s">
        <v>1989</v>
      </c>
      <c r="K288" s="3" t="s">
        <v>1990</v>
      </c>
      <c r="L288" s="6" t="s">
        <v>31</v>
      </c>
      <c r="M288" s="7">
        <f t="shared" si="5"/>
        <v>7140</v>
      </c>
      <c r="N288" s="7">
        <v>4200</v>
      </c>
      <c r="O288" s="67"/>
    </row>
    <row r="289" spans="1:15" s="19" customFormat="1" ht="48" x14ac:dyDescent="0.2">
      <c r="A289" s="1" t="s">
        <v>6</v>
      </c>
      <c r="B289" s="1" t="s">
        <v>22</v>
      </c>
      <c r="C289" s="1" t="s">
        <v>1984</v>
      </c>
      <c r="D289" s="1" t="s">
        <v>1997</v>
      </c>
      <c r="E289" s="10" t="s">
        <v>1992</v>
      </c>
      <c r="F289" s="11" t="s">
        <v>1987</v>
      </c>
      <c r="G289" s="11" t="s">
        <v>1988</v>
      </c>
      <c r="H289" s="3" t="s">
        <v>89</v>
      </c>
      <c r="I289" s="17">
        <v>1</v>
      </c>
      <c r="J289" s="10" t="s">
        <v>1989</v>
      </c>
      <c r="K289" s="3" t="s">
        <v>1990</v>
      </c>
      <c r="L289" s="6" t="s">
        <v>31</v>
      </c>
      <c r="M289" s="7">
        <f t="shared" si="5"/>
        <v>7140</v>
      </c>
      <c r="N289" s="7">
        <v>4200</v>
      </c>
      <c r="O289" s="67"/>
    </row>
    <row r="290" spans="1:15" s="19" customFormat="1" ht="48" x14ac:dyDescent="0.2">
      <c r="A290" s="1" t="s">
        <v>6</v>
      </c>
      <c r="B290" s="1" t="s">
        <v>22</v>
      </c>
      <c r="C290" s="1" t="s">
        <v>1984</v>
      </c>
      <c r="D290" s="1" t="s">
        <v>1998</v>
      </c>
      <c r="E290" s="10" t="s">
        <v>1999</v>
      </c>
      <c r="F290" s="11" t="s">
        <v>1987</v>
      </c>
      <c r="G290" s="11" t="s">
        <v>1988</v>
      </c>
      <c r="H290" s="3" t="s">
        <v>89</v>
      </c>
      <c r="I290" s="17">
        <v>1</v>
      </c>
      <c r="J290" s="10" t="s">
        <v>1989</v>
      </c>
      <c r="K290" s="3" t="s">
        <v>1990</v>
      </c>
      <c r="L290" s="6" t="s">
        <v>31</v>
      </c>
      <c r="M290" s="7">
        <f t="shared" si="5"/>
        <v>7140</v>
      </c>
      <c r="N290" s="7">
        <v>4200</v>
      </c>
      <c r="O290" s="67"/>
    </row>
    <row r="291" spans="1:15" s="19" customFormat="1" ht="48" x14ac:dyDescent="0.2">
      <c r="A291" s="1" t="s">
        <v>6</v>
      </c>
      <c r="B291" s="1" t="s">
        <v>22</v>
      </c>
      <c r="C291" s="1" t="s">
        <v>1984</v>
      </c>
      <c r="D291" s="1" t="s">
        <v>2000</v>
      </c>
      <c r="E291" s="10" t="s">
        <v>2001</v>
      </c>
      <c r="F291" s="11" t="s">
        <v>1987</v>
      </c>
      <c r="G291" s="11" t="s">
        <v>1988</v>
      </c>
      <c r="H291" s="3" t="s">
        <v>89</v>
      </c>
      <c r="I291" s="17">
        <v>1</v>
      </c>
      <c r="J291" s="10" t="s">
        <v>1989</v>
      </c>
      <c r="K291" s="3" t="s">
        <v>1990</v>
      </c>
      <c r="L291" s="6" t="s">
        <v>31</v>
      </c>
      <c r="M291" s="7">
        <f t="shared" si="5"/>
        <v>7140</v>
      </c>
      <c r="N291" s="7">
        <v>4200</v>
      </c>
      <c r="O291" s="67"/>
    </row>
    <row r="292" spans="1:15" s="19" customFormat="1" ht="48" x14ac:dyDescent="0.2">
      <c r="A292" s="1" t="s">
        <v>6</v>
      </c>
      <c r="B292" s="1" t="s">
        <v>22</v>
      </c>
      <c r="C292" s="1" t="s">
        <v>1984</v>
      </c>
      <c r="D292" s="1" t="s">
        <v>2002</v>
      </c>
      <c r="E292" s="10" t="s">
        <v>2003</v>
      </c>
      <c r="F292" s="11" t="s">
        <v>1987</v>
      </c>
      <c r="G292" s="11" t="s">
        <v>1988</v>
      </c>
      <c r="H292" s="3" t="s">
        <v>89</v>
      </c>
      <c r="I292" s="17">
        <v>1</v>
      </c>
      <c r="J292" s="10" t="s">
        <v>1989</v>
      </c>
      <c r="K292" s="3" t="s">
        <v>1990</v>
      </c>
      <c r="L292" s="6" t="s">
        <v>31</v>
      </c>
      <c r="M292" s="7">
        <f t="shared" si="5"/>
        <v>7140</v>
      </c>
      <c r="N292" s="7">
        <v>4200</v>
      </c>
      <c r="O292" s="67"/>
    </row>
    <row r="293" spans="1:15" s="19" customFormat="1" ht="48" x14ac:dyDescent="0.2">
      <c r="A293" s="1" t="s">
        <v>6</v>
      </c>
      <c r="B293" s="1" t="s">
        <v>22</v>
      </c>
      <c r="C293" s="1" t="s">
        <v>1984</v>
      </c>
      <c r="D293" s="1" t="s">
        <v>2004</v>
      </c>
      <c r="E293" s="10" t="s">
        <v>2005</v>
      </c>
      <c r="F293" s="11" t="s">
        <v>1987</v>
      </c>
      <c r="G293" s="11" t="s">
        <v>1988</v>
      </c>
      <c r="H293" s="3" t="s">
        <v>89</v>
      </c>
      <c r="I293" s="17">
        <v>1</v>
      </c>
      <c r="J293" s="10" t="s">
        <v>1989</v>
      </c>
      <c r="K293" s="3" t="s">
        <v>1990</v>
      </c>
      <c r="L293" s="6" t="s">
        <v>31</v>
      </c>
      <c r="M293" s="7">
        <f t="shared" si="5"/>
        <v>7140</v>
      </c>
      <c r="N293" s="7">
        <v>4200</v>
      </c>
      <c r="O293" s="67"/>
    </row>
    <row r="294" spans="1:15" s="19" customFormat="1" ht="48" x14ac:dyDescent="0.2">
      <c r="A294" s="1" t="s">
        <v>6</v>
      </c>
      <c r="B294" s="1" t="s">
        <v>22</v>
      </c>
      <c r="C294" s="1" t="s">
        <v>1984</v>
      </c>
      <c r="D294" s="1" t="s">
        <v>2006</v>
      </c>
      <c r="E294" s="10" t="s">
        <v>2007</v>
      </c>
      <c r="F294" s="11" t="s">
        <v>1987</v>
      </c>
      <c r="G294" s="11" t="s">
        <v>1988</v>
      </c>
      <c r="H294" s="3" t="s">
        <v>89</v>
      </c>
      <c r="I294" s="17">
        <v>1</v>
      </c>
      <c r="J294" s="10" t="s">
        <v>1989</v>
      </c>
      <c r="K294" s="3" t="s">
        <v>1990</v>
      </c>
      <c r="L294" s="6" t="s">
        <v>31</v>
      </c>
      <c r="M294" s="7">
        <f t="shared" si="5"/>
        <v>7140</v>
      </c>
      <c r="N294" s="7">
        <v>4200</v>
      </c>
      <c r="O294" s="67"/>
    </row>
    <row r="295" spans="1:15" s="19" customFormat="1" ht="48" x14ac:dyDescent="0.2">
      <c r="A295" s="1" t="s">
        <v>6</v>
      </c>
      <c r="B295" s="1" t="s">
        <v>22</v>
      </c>
      <c r="C295" s="1" t="s">
        <v>1984</v>
      </c>
      <c r="D295" s="1" t="s">
        <v>2008</v>
      </c>
      <c r="E295" s="10" t="s">
        <v>2009</v>
      </c>
      <c r="F295" s="11" t="s">
        <v>1987</v>
      </c>
      <c r="G295" s="11" t="s">
        <v>1988</v>
      </c>
      <c r="H295" s="3" t="s">
        <v>89</v>
      </c>
      <c r="I295" s="17">
        <v>1</v>
      </c>
      <c r="J295" s="10" t="s">
        <v>1989</v>
      </c>
      <c r="K295" s="3" t="s">
        <v>1990</v>
      </c>
      <c r="L295" s="6" t="s">
        <v>31</v>
      </c>
      <c r="M295" s="7">
        <f t="shared" si="5"/>
        <v>7140</v>
      </c>
      <c r="N295" s="7">
        <v>4200</v>
      </c>
      <c r="O295" s="67"/>
    </row>
    <row r="296" spans="1:15" s="19" customFormat="1" ht="48" x14ac:dyDescent="0.2">
      <c r="A296" s="1" t="s">
        <v>6</v>
      </c>
      <c r="B296" s="1" t="s">
        <v>22</v>
      </c>
      <c r="C296" s="1" t="s">
        <v>1984</v>
      </c>
      <c r="D296" s="1" t="s">
        <v>2010</v>
      </c>
      <c r="E296" s="10" t="s">
        <v>2011</v>
      </c>
      <c r="F296" s="11" t="s">
        <v>1987</v>
      </c>
      <c r="G296" s="11" t="s">
        <v>1988</v>
      </c>
      <c r="H296" s="3" t="s">
        <v>89</v>
      </c>
      <c r="I296" s="17">
        <v>1</v>
      </c>
      <c r="J296" s="10" t="s">
        <v>1989</v>
      </c>
      <c r="K296" s="3" t="s">
        <v>1990</v>
      </c>
      <c r="L296" s="6" t="s">
        <v>31</v>
      </c>
      <c r="M296" s="7">
        <f t="shared" si="5"/>
        <v>7140</v>
      </c>
      <c r="N296" s="7">
        <v>4200</v>
      </c>
      <c r="O296" s="67"/>
    </row>
    <row r="297" spans="1:15" s="19" customFormat="1" ht="48" x14ac:dyDescent="0.2">
      <c r="A297" s="1" t="s">
        <v>6</v>
      </c>
      <c r="B297" s="1" t="s">
        <v>22</v>
      </c>
      <c r="C297" s="1" t="s">
        <v>1984</v>
      </c>
      <c r="D297" s="1" t="s">
        <v>2012</v>
      </c>
      <c r="E297" s="10" t="s">
        <v>2013</v>
      </c>
      <c r="F297" s="11" t="s">
        <v>1987</v>
      </c>
      <c r="G297" s="11" t="s">
        <v>1988</v>
      </c>
      <c r="H297" s="3" t="s">
        <v>89</v>
      </c>
      <c r="I297" s="17">
        <v>1</v>
      </c>
      <c r="J297" s="10" t="s">
        <v>1989</v>
      </c>
      <c r="K297" s="3" t="s">
        <v>1990</v>
      </c>
      <c r="L297" s="6" t="s">
        <v>31</v>
      </c>
      <c r="M297" s="7">
        <f t="shared" si="5"/>
        <v>7140</v>
      </c>
      <c r="N297" s="7">
        <v>4200</v>
      </c>
      <c r="O297" s="67"/>
    </row>
    <row r="298" spans="1:15" s="19" customFormat="1" ht="48" x14ac:dyDescent="0.2">
      <c r="A298" s="1" t="s">
        <v>6</v>
      </c>
      <c r="B298" s="1" t="s">
        <v>84</v>
      </c>
      <c r="C298" s="1" t="s">
        <v>1984</v>
      </c>
      <c r="D298" s="1" t="s">
        <v>2014</v>
      </c>
      <c r="E298" s="10" t="s">
        <v>2015</v>
      </c>
      <c r="F298" s="11" t="s">
        <v>1987</v>
      </c>
      <c r="G298" s="11" t="s">
        <v>1988</v>
      </c>
      <c r="H298" s="3" t="s">
        <v>89</v>
      </c>
      <c r="I298" s="17">
        <v>1</v>
      </c>
      <c r="J298" s="10" t="s">
        <v>1989</v>
      </c>
      <c r="K298" s="3" t="s">
        <v>1990</v>
      </c>
      <c r="L298" s="6" t="s">
        <v>31</v>
      </c>
      <c r="M298" s="7">
        <f t="shared" si="5"/>
        <v>7140</v>
      </c>
      <c r="N298" s="7">
        <v>4200</v>
      </c>
      <c r="O298" s="67"/>
    </row>
    <row r="299" spans="1:15" s="19" customFormat="1" ht="48" x14ac:dyDescent="0.2">
      <c r="A299" s="1" t="s">
        <v>6</v>
      </c>
      <c r="B299" s="1" t="s">
        <v>22</v>
      </c>
      <c r="C299" s="1" t="s">
        <v>1984</v>
      </c>
      <c r="D299" s="1" t="s">
        <v>2016</v>
      </c>
      <c r="E299" s="10" t="s">
        <v>2017</v>
      </c>
      <c r="F299" s="11" t="s">
        <v>1987</v>
      </c>
      <c r="G299" s="11" t="s">
        <v>1988</v>
      </c>
      <c r="H299" s="3" t="s">
        <v>89</v>
      </c>
      <c r="I299" s="17">
        <v>1</v>
      </c>
      <c r="J299" s="10" t="s">
        <v>1989</v>
      </c>
      <c r="K299" s="3" t="s">
        <v>1990</v>
      </c>
      <c r="L299" s="6" t="s">
        <v>31</v>
      </c>
      <c r="M299" s="7">
        <f t="shared" si="5"/>
        <v>7140</v>
      </c>
      <c r="N299" s="7">
        <v>4200</v>
      </c>
      <c r="O299" s="67"/>
    </row>
    <row r="300" spans="1:15" s="19" customFormat="1" ht="24" x14ac:dyDescent="0.2">
      <c r="A300" s="1" t="s">
        <v>6</v>
      </c>
      <c r="B300" s="1" t="s">
        <v>22</v>
      </c>
      <c r="C300" s="1" t="s">
        <v>865</v>
      </c>
      <c r="D300" s="1" t="s">
        <v>866</v>
      </c>
      <c r="E300" s="10" t="s">
        <v>867</v>
      </c>
      <c r="F300" s="10" t="s">
        <v>868</v>
      </c>
      <c r="G300" s="10" t="s">
        <v>869</v>
      </c>
      <c r="H300" s="3" t="s">
        <v>176</v>
      </c>
      <c r="I300" s="3">
        <v>1</v>
      </c>
      <c r="J300" s="10" t="s">
        <v>870</v>
      </c>
      <c r="K300" s="12" t="s">
        <v>871</v>
      </c>
      <c r="L300" s="6" t="s">
        <v>31</v>
      </c>
      <c r="M300" s="7">
        <f t="shared" si="5"/>
        <v>5950</v>
      </c>
      <c r="N300" s="26">
        <v>3500</v>
      </c>
      <c r="O300" s="27"/>
    </row>
    <row r="301" spans="1:15" s="19" customFormat="1" ht="24" x14ac:dyDescent="0.2">
      <c r="A301" s="1" t="s">
        <v>6</v>
      </c>
      <c r="B301" s="1" t="s">
        <v>22</v>
      </c>
      <c r="C301" s="1" t="s">
        <v>865</v>
      </c>
      <c r="D301" s="1" t="s">
        <v>872</v>
      </c>
      <c r="E301" s="11" t="s">
        <v>873</v>
      </c>
      <c r="F301" s="18" t="s">
        <v>874</v>
      </c>
      <c r="G301" s="28" t="s">
        <v>875</v>
      </c>
      <c r="H301" s="3" t="s">
        <v>89</v>
      </c>
      <c r="I301" s="3">
        <v>1</v>
      </c>
      <c r="J301" s="27" t="s">
        <v>876</v>
      </c>
      <c r="K301" s="36" t="s">
        <v>871</v>
      </c>
      <c r="L301" s="6" t="s">
        <v>31</v>
      </c>
      <c r="M301" s="7">
        <f t="shared" si="5"/>
        <v>5950</v>
      </c>
      <c r="N301" s="26">
        <v>3500</v>
      </c>
      <c r="O301" s="27"/>
    </row>
    <row r="302" spans="1:15" s="19" customFormat="1" ht="36" x14ac:dyDescent="0.2">
      <c r="A302" s="1" t="s">
        <v>6</v>
      </c>
      <c r="B302" s="1" t="s">
        <v>58</v>
      </c>
      <c r="C302" s="1" t="s">
        <v>865</v>
      </c>
      <c r="D302" s="1" t="s">
        <v>877</v>
      </c>
      <c r="E302" s="11" t="s">
        <v>878</v>
      </c>
      <c r="F302" s="11" t="s">
        <v>879</v>
      </c>
      <c r="G302" s="29" t="s">
        <v>880</v>
      </c>
      <c r="H302" s="3" t="s">
        <v>7</v>
      </c>
      <c r="I302" s="3">
        <v>1</v>
      </c>
      <c r="J302" s="27" t="s">
        <v>881</v>
      </c>
      <c r="K302" s="74" t="s">
        <v>882</v>
      </c>
      <c r="L302" s="6" t="s">
        <v>31</v>
      </c>
      <c r="M302" s="7">
        <f t="shared" si="5"/>
        <v>5950</v>
      </c>
      <c r="N302" s="26">
        <v>3500</v>
      </c>
      <c r="O302" s="27"/>
    </row>
    <row r="303" spans="1:15" s="19" customFormat="1" ht="24" x14ac:dyDescent="0.2">
      <c r="A303" s="1" t="s">
        <v>6</v>
      </c>
      <c r="B303" s="1" t="s">
        <v>22</v>
      </c>
      <c r="C303" s="1" t="s">
        <v>865</v>
      </c>
      <c r="D303" s="1" t="s">
        <v>883</v>
      </c>
      <c r="E303" s="11" t="s">
        <v>884</v>
      </c>
      <c r="F303" s="11" t="s">
        <v>885</v>
      </c>
      <c r="G303" s="29" t="s">
        <v>886</v>
      </c>
      <c r="H303" s="3" t="s">
        <v>7</v>
      </c>
      <c r="I303" s="3">
        <v>1</v>
      </c>
      <c r="J303" s="11" t="s">
        <v>887</v>
      </c>
      <c r="K303" s="36" t="s">
        <v>871</v>
      </c>
      <c r="L303" s="6" t="s">
        <v>31</v>
      </c>
      <c r="M303" s="7">
        <f t="shared" si="5"/>
        <v>5950</v>
      </c>
      <c r="N303" s="26">
        <v>3500</v>
      </c>
      <c r="O303" s="27"/>
    </row>
    <row r="304" spans="1:15" s="19" customFormat="1" ht="24" x14ac:dyDescent="0.2">
      <c r="A304" s="1" t="s">
        <v>6</v>
      </c>
      <c r="B304" s="1" t="s">
        <v>58</v>
      </c>
      <c r="C304" s="1" t="s">
        <v>865</v>
      </c>
      <c r="D304" s="1" t="s">
        <v>888</v>
      </c>
      <c r="E304" s="11" t="s">
        <v>889</v>
      </c>
      <c r="F304" s="11" t="s">
        <v>885</v>
      </c>
      <c r="G304" s="29" t="s">
        <v>886</v>
      </c>
      <c r="H304" s="3" t="s">
        <v>7</v>
      </c>
      <c r="I304" s="3">
        <v>1</v>
      </c>
      <c r="J304" s="11" t="s">
        <v>890</v>
      </c>
      <c r="K304" s="36" t="s">
        <v>871</v>
      </c>
      <c r="L304" s="6" t="s">
        <v>31</v>
      </c>
      <c r="M304" s="7">
        <f t="shared" si="5"/>
        <v>5950</v>
      </c>
      <c r="N304" s="26">
        <v>3500</v>
      </c>
      <c r="O304" s="27"/>
    </row>
    <row r="305" spans="1:15" s="19" customFormat="1" ht="36" x14ac:dyDescent="0.2">
      <c r="A305" s="1" t="s">
        <v>6</v>
      </c>
      <c r="B305" s="1" t="s">
        <v>22</v>
      </c>
      <c r="C305" s="1" t="s">
        <v>865</v>
      </c>
      <c r="D305" s="1" t="s">
        <v>891</v>
      </c>
      <c r="E305" s="11" t="s">
        <v>892</v>
      </c>
      <c r="F305" s="11" t="s">
        <v>885</v>
      </c>
      <c r="G305" s="29" t="s">
        <v>886</v>
      </c>
      <c r="H305" s="3" t="s">
        <v>7</v>
      </c>
      <c r="I305" s="3">
        <v>1</v>
      </c>
      <c r="J305" s="11" t="s">
        <v>893</v>
      </c>
      <c r="K305" s="36" t="s">
        <v>871</v>
      </c>
      <c r="L305" s="6" t="s">
        <v>31</v>
      </c>
      <c r="M305" s="7">
        <f t="shared" si="5"/>
        <v>5950</v>
      </c>
      <c r="N305" s="26">
        <v>3500</v>
      </c>
      <c r="O305" s="27"/>
    </row>
    <row r="306" spans="1:15" s="19" customFormat="1" ht="24" x14ac:dyDescent="0.2">
      <c r="A306" s="1" t="s">
        <v>6</v>
      </c>
      <c r="B306" s="1" t="s">
        <v>22</v>
      </c>
      <c r="C306" s="1" t="s">
        <v>865</v>
      </c>
      <c r="D306" s="1" t="s">
        <v>894</v>
      </c>
      <c r="E306" s="11" t="s">
        <v>895</v>
      </c>
      <c r="F306" s="11" t="s">
        <v>885</v>
      </c>
      <c r="G306" s="29" t="s">
        <v>886</v>
      </c>
      <c r="H306" s="3" t="s">
        <v>7</v>
      </c>
      <c r="I306" s="3">
        <v>1</v>
      </c>
      <c r="J306" s="11" t="s">
        <v>896</v>
      </c>
      <c r="K306" s="36" t="s">
        <v>871</v>
      </c>
      <c r="L306" s="6" t="s">
        <v>31</v>
      </c>
      <c r="M306" s="7">
        <f t="shared" si="5"/>
        <v>5950</v>
      </c>
      <c r="N306" s="26">
        <v>3500</v>
      </c>
      <c r="O306" s="27"/>
    </row>
    <row r="307" spans="1:15" s="19" customFormat="1" ht="48" x14ac:dyDescent="0.2">
      <c r="A307" s="1" t="s">
        <v>6</v>
      </c>
      <c r="B307" s="1" t="s">
        <v>58</v>
      </c>
      <c r="C307" s="1" t="s">
        <v>865</v>
      </c>
      <c r="D307" s="1" t="s">
        <v>897</v>
      </c>
      <c r="E307" s="11" t="s">
        <v>898</v>
      </c>
      <c r="F307" s="11" t="s">
        <v>885</v>
      </c>
      <c r="G307" s="29" t="s">
        <v>886</v>
      </c>
      <c r="H307" s="3" t="s">
        <v>7</v>
      </c>
      <c r="I307" s="3">
        <v>1</v>
      </c>
      <c r="J307" s="11" t="s">
        <v>890</v>
      </c>
      <c r="K307" s="36" t="s">
        <v>871</v>
      </c>
      <c r="L307" s="6" t="s">
        <v>31</v>
      </c>
      <c r="M307" s="7">
        <f t="shared" si="5"/>
        <v>5950</v>
      </c>
      <c r="N307" s="26">
        <v>3500</v>
      </c>
      <c r="O307" s="27"/>
    </row>
    <row r="308" spans="1:15" s="19" customFormat="1" ht="24" x14ac:dyDescent="0.2">
      <c r="A308" s="1" t="s">
        <v>6</v>
      </c>
      <c r="B308" s="1" t="s">
        <v>22</v>
      </c>
      <c r="C308" s="1" t="s">
        <v>865</v>
      </c>
      <c r="D308" s="1" t="s">
        <v>899</v>
      </c>
      <c r="E308" s="11" t="s">
        <v>900</v>
      </c>
      <c r="F308" s="11" t="s">
        <v>885</v>
      </c>
      <c r="G308" s="29" t="s">
        <v>886</v>
      </c>
      <c r="H308" s="3" t="s">
        <v>7</v>
      </c>
      <c r="I308" s="3">
        <v>1</v>
      </c>
      <c r="J308" s="11" t="s">
        <v>901</v>
      </c>
      <c r="K308" s="36" t="s">
        <v>871</v>
      </c>
      <c r="L308" s="6" t="s">
        <v>31</v>
      </c>
      <c r="M308" s="7">
        <f t="shared" si="5"/>
        <v>5950</v>
      </c>
      <c r="N308" s="26">
        <v>3500</v>
      </c>
      <c r="O308" s="27"/>
    </row>
    <row r="309" spans="1:15" s="19" customFormat="1" ht="24" x14ac:dyDescent="0.2">
      <c r="A309" s="1" t="s">
        <v>6</v>
      </c>
      <c r="B309" s="1" t="s">
        <v>58</v>
      </c>
      <c r="C309" s="1" t="s">
        <v>865</v>
      </c>
      <c r="D309" s="1" t="s">
        <v>902</v>
      </c>
      <c r="E309" s="11" t="s">
        <v>903</v>
      </c>
      <c r="F309" s="11" t="s">
        <v>885</v>
      </c>
      <c r="G309" s="29" t="s">
        <v>886</v>
      </c>
      <c r="H309" s="3" t="s">
        <v>7</v>
      </c>
      <c r="I309" s="3">
        <v>1</v>
      </c>
      <c r="J309" s="11" t="s">
        <v>896</v>
      </c>
      <c r="K309" s="36" t="s">
        <v>871</v>
      </c>
      <c r="L309" s="6" t="s">
        <v>31</v>
      </c>
      <c r="M309" s="7">
        <f t="shared" si="5"/>
        <v>5950</v>
      </c>
      <c r="N309" s="26">
        <v>3500</v>
      </c>
      <c r="O309" s="27"/>
    </row>
    <row r="310" spans="1:15" s="19" customFormat="1" ht="24" x14ac:dyDescent="0.2">
      <c r="A310" s="1" t="s">
        <v>6</v>
      </c>
      <c r="B310" s="1" t="s">
        <v>58</v>
      </c>
      <c r="C310" s="1" t="s">
        <v>865</v>
      </c>
      <c r="D310" s="30" t="s">
        <v>904</v>
      </c>
      <c r="E310" s="31" t="s">
        <v>905</v>
      </c>
      <c r="F310" s="31" t="s">
        <v>906</v>
      </c>
      <c r="G310" s="29" t="s">
        <v>907</v>
      </c>
      <c r="H310" s="3" t="s">
        <v>176</v>
      </c>
      <c r="I310" s="45">
        <v>1</v>
      </c>
      <c r="J310" s="18" t="s">
        <v>908</v>
      </c>
      <c r="K310" s="5" t="s">
        <v>907</v>
      </c>
      <c r="L310" s="6" t="s">
        <v>31</v>
      </c>
      <c r="M310" s="7">
        <f t="shared" si="5"/>
        <v>5950</v>
      </c>
      <c r="N310" s="26">
        <v>3500</v>
      </c>
      <c r="O310" s="27"/>
    </row>
    <row r="311" spans="1:15" s="19" customFormat="1" ht="24" x14ac:dyDescent="0.2">
      <c r="A311" s="1" t="s">
        <v>6</v>
      </c>
      <c r="B311" s="1" t="s">
        <v>22</v>
      </c>
      <c r="C311" s="1" t="s">
        <v>865</v>
      </c>
      <c r="D311" s="30" t="s">
        <v>909</v>
      </c>
      <c r="E311" s="33" t="s">
        <v>910</v>
      </c>
      <c r="F311" s="33" t="s">
        <v>911</v>
      </c>
      <c r="G311" s="33" t="s">
        <v>912</v>
      </c>
      <c r="H311" s="45" t="s">
        <v>7</v>
      </c>
      <c r="I311" s="45">
        <v>1</v>
      </c>
      <c r="J311" s="18" t="s">
        <v>913</v>
      </c>
      <c r="K311" s="5" t="s">
        <v>914</v>
      </c>
      <c r="L311" s="6" t="s">
        <v>31</v>
      </c>
      <c r="M311" s="7">
        <f t="shared" si="5"/>
        <v>5950</v>
      </c>
      <c r="N311" s="26">
        <v>3500</v>
      </c>
      <c r="O311" s="27"/>
    </row>
    <row r="312" spans="1:15" s="19" customFormat="1" ht="36" x14ac:dyDescent="0.2">
      <c r="A312" s="1" t="s">
        <v>6</v>
      </c>
      <c r="B312" s="1" t="s">
        <v>22</v>
      </c>
      <c r="C312" s="1" t="s">
        <v>865</v>
      </c>
      <c r="D312" s="30" t="s">
        <v>915</v>
      </c>
      <c r="E312" s="33" t="s">
        <v>916</v>
      </c>
      <c r="F312" s="18" t="s">
        <v>917</v>
      </c>
      <c r="G312" s="28" t="s">
        <v>918</v>
      </c>
      <c r="H312" s="45" t="s">
        <v>309</v>
      </c>
      <c r="I312" s="45">
        <v>1</v>
      </c>
      <c r="J312" s="18" t="s">
        <v>919</v>
      </c>
      <c r="K312" s="5" t="s">
        <v>918</v>
      </c>
      <c r="L312" s="6" t="s">
        <v>31</v>
      </c>
      <c r="M312" s="7">
        <f t="shared" si="5"/>
        <v>5950</v>
      </c>
      <c r="N312" s="26">
        <v>3500</v>
      </c>
      <c r="O312" s="27"/>
    </row>
    <row r="313" spans="1:15" s="19" customFormat="1" ht="24" x14ac:dyDescent="0.2">
      <c r="A313" s="1" t="s">
        <v>6</v>
      </c>
      <c r="B313" s="1" t="s">
        <v>22</v>
      </c>
      <c r="C313" s="1" t="s">
        <v>865</v>
      </c>
      <c r="D313" s="30" t="s">
        <v>920</v>
      </c>
      <c r="E313" s="33" t="s">
        <v>921</v>
      </c>
      <c r="F313" s="18" t="s">
        <v>922</v>
      </c>
      <c r="G313" s="28" t="s">
        <v>923</v>
      </c>
      <c r="H313" s="3" t="s">
        <v>339</v>
      </c>
      <c r="I313" s="45">
        <v>1</v>
      </c>
      <c r="J313" s="18" t="s">
        <v>924</v>
      </c>
      <c r="K313" s="5" t="s">
        <v>925</v>
      </c>
      <c r="L313" s="6" t="s">
        <v>31</v>
      </c>
      <c r="M313" s="7">
        <f t="shared" si="5"/>
        <v>5950</v>
      </c>
      <c r="N313" s="26">
        <v>3500</v>
      </c>
      <c r="O313" s="27"/>
    </row>
    <row r="314" spans="1:15" s="19" customFormat="1" ht="24" x14ac:dyDescent="0.2">
      <c r="A314" s="1" t="s">
        <v>6</v>
      </c>
      <c r="B314" s="1" t="s">
        <v>22</v>
      </c>
      <c r="C314" s="1" t="s">
        <v>865</v>
      </c>
      <c r="D314" s="30" t="s">
        <v>926</v>
      </c>
      <c r="E314" s="10" t="s">
        <v>927</v>
      </c>
      <c r="F314" s="10" t="s">
        <v>928</v>
      </c>
      <c r="G314" s="10" t="s">
        <v>929</v>
      </c>
      <c r="H314" s="3" t="s">
        <v>275</v>
      </c>
      <c r="I314" s="13">
        <v>1</v>
      </c>
      <c r="J314" s="18" t="s">
        <v>930</v>
      </c>
      <c r="K314" s="5" t="s">
        <v>931</v>
      </c>
      <c r="L314" s="6" t="s">
        <v>31</v>
      </c>
      <c r="M314" s="7">
        <f t="shared" si="5"/>
        <v>5950</v>
      </c>
      <c r="N314" s="26">
        <v>3500</v>
      </c>
      <c r="O314" s="27"/>
    </row>
    <row r="315" spans="1:15" s="19" customFormat="1" ht="24" x14ac:dyDescent="0.2">
      <c r="A315" s="1" t="s">
        <v>6</v>
      </c>
      <c r="B315" s="1" t="s">
        <v>22</v>
      </c>
      <c r="C315" s="1" t="s">
        <v>865</v>
      </c>
      <c r="D315" s="30" t="s">
        <v>932</v>
      </c>
      <c r="E315" s="33" t="s">
        <v>933</v>
      </c>
      <c r="F315" s="18" t="s">
        <v>934</v>
      </c>
      <c r="G315" s="28" t="s">
        <v>935</v>
      </c>
      <c r="H315" s="45" t="s">
        <v>936</v>
      </c>
      <c r="I315" s="45">
        <v>1</v>
      </c>
      <c r="J315" s="18" t="s">
        <v>937</v>
      </c>
      <c r="K315" s="5" t="s">
        <v>938</v>
      </c>
      <c r="L315" s="6" t="s">
        <v>31</v>
      </c>
      <c r="M315" s="7">
        <f t="shared" si="5"/>
        <v>5950</v>
      </c>
      <c r="N315" s="26">
        <v>3500</v>
      </c>
      <c r="O315" s="27"/>
    </row>
    <row r="316" spans="1:15" s="19" customFormat="1" ht="24" x14ac:dyDescent="0.2">
      <c r="A316" s="1" t="s">
        <v>6</v>
      </c>
      <c r="B316" s="1" t="s">
        <v>22</v>
      </c>
      <c r="C316" s="1" t="s">
        <v>865</v>
      </c>
      <c r="D316" s="30" t="s">
        <v>939</v>
      </c>
      <c r="E316" s="33" t="s">
        <v>940</v>
      </c>
      <c r="F316" s="18" t="s">
        <v>874</v>
      </c>
      <c r="G316" s="28" t="s">
        <v>875</v>
      </c>
      <c r="H316" s="3" t="s">
        <v>89</v>
      </c>
      <c r="I316" s="45">
        <v>1</v>
      </c>
      <c r="J316" s="18" t="s">
        <v>941</v>
      </c>
      <c r="K316" s="5" t="s">
        <v>942</v>
      </c>
      <c r="L316" s="6" t="s">
        <v>31</v>
      </c>
      <c r="M316" s="7">
        <f t="shared" si="5"/>
        <v>5950</v>
      </c>
      <c r="N316" s="26">
        <v>3500</v>
      </c>
      <c r="O316" s="27"/>
    </row>
    <row r="317" spans="1:15" s="19" customFormat="1" ht="24" x14ac:dyDescent="0.2">
      <c r="A317" s="1" t="s">
        <v>6</v>
      </c>
      <c r="B317" s="1" t="s">
        <v>58</v>
      </c>
      <c r="C317" s="1" t="s">
        <v>865</v>
      </c>
      <c r="D317" s="30" t="s">
        <v>943</v>
      </c>
      <c r="E317" s="33" t="s">
        <v>940</v>
      </c>
      <c r="F317" s="18" t="s">
        <v>874</v>
      </c>
      <c r="G317" s="28" t="s">
        <v>875</v>
      </c>
      <c r="H317" s="3" t="s">
        <v>89</v>
      </c>
      <c r="I317" s="45">
        <v>1</v>
      </c>
      <c r="J317" s="18" t="s">
        <v>941</v>
      </c>
      <c r="K317" s="5" t="s">
        <v>942</v>
      </c>
      <c r="L317" s="6" t="s">
        <v>31</v>
      </c>
      <c r="M317" s="7">
        <f t="shared" si="5"/>
        <v>5950</v>
      </c>
      <c r="N317" s="26">
        <v>3500</v>
      </c>
      <c r="O317" s="27"/>
    </row>
    <row r="318" spans="1:15" s="19" customFormat="1" ht="24" x14ac:dyDescent="0.2">
      <c r="A318" s="1" t="s">
        <v>6</v>
      </c>
      <c r="B318" s="1" t="s">
        <v>22</v>
      </c>
      <c r="C318" s="1" t="s">
        <v>865</v>
      </c>
      <c r="D318" s="30" t="s">
        <v>944</v>
      </c>
      <c r="E318" s="33" t="s">
        <v>945</v>
      </c>
      <c r="F318" s="18" t="s">
        <v>946</v>
      </c>
      <c r="G318" s="28" t="s">
        <v>947</v>
      </c>
      <c r="H318" s="3" t="s">
        <v>89</v>
      </c>
      <c r="I318" s="45">
        <v>1</v>
      </c>
      <c r="J318" s="18" t="s">
        <v>948</v>
      </c>
      <c r="K318" s="5" t="s">
        <v>949</v>
      </c>
      <c r="L318" s="6" t="s">
        <v>31</v>
      </c>
      <c r="M318" s="7">
        <f t="shared" si="5"/>
        <v>5950</v>
      </c>
      <c r="N318" s="26">
        <v>3500</v>
      </c>
      <c r="O318" s="27"/>
    </row>
    <row r="319" spans="1:15" s="19" customFormat="1" ht="24" x14ac:dyDescent="0.2">
      <c r="A319" s="1" t="s">
        <v>6</v>
      </c>
      <c r="B319" s="1" t="s">
        <v>22</v>
      </c>
      <c r="C319" s="1" t="s">
        <v>865</v>
      </c>
      <c r="D319" s="30" t="s">
        <v>950</v>
      </c>
      <c r="E319" s="33" t="s">
        <v>951</v>
      </c>
      <c r="F319" s="18" t="s">
        <v>952</v>
      </c>
      <c r="G319" s="28" t="s">
        <v>953</v>
      </c>
      <c r="H319" s="3" t="s">
        <v>64</v>
      </c>
      <c r="I319" s="45">
        <v>1</v>
      </c>
      <c r="J319" s="18" t="s">
        <v>954</v>
      </c>
      <c r="K319" s="5" t="s">
        <v>955</v>
      </c>
      <c r="L319" s="6" t="s">
        <v>31</v>
      </c>
      <c r="M319" s="7">
        <f t="shared" si="5"/>
        <v>5950</v>
      </c>
      <c r="N319" s="26">
        <v>3500</v>
      </c>
      <c r="O319" s="27"/>
    </row>
    <row r="320" spans="1:15" s="19" customFormat="1" ht="48" x14ac:dyDescent="0.2">
      <c r="A320" s="1" t="s">
        <v>6</v>
      </c>
      <c r="B320" s="1" t="s">
        <v>22</v>
      </c>
      <c r="C320" s="1" t="s">
        <v>865</v>
      </c>
      <c r="D320" s="30" t="s">
        <v>956</v>
      </c>
      <c r="E320" s="33" t="s">
        <v>957</v>
      </c>
      <c r="F320" s="33" t="s">
        <v>958</v>
      </c>
      <c r="G320" s="33" t="s">
        <v>959</v>
      </c>
      <c r="H320" s="3" t="s">
        <v>64</v>
      </c>
      <c r="I320" s="5">
        <v>1</v>
      </c>
      <c r="J320" s="18" t="s">
        <v>960</v>
      </c>
      <c r="K320" s="5" t="s">
        <v>961</v>
      </c>
      <c r="L320" s="6" t="s">
        <v>31</v>
      </c>
      <c r="M320" s="7">
        <f t="shared" si="5"/>
        <v>5950</v>
      </c>
      <c r="N320" s="26">
        <v>3500</v>
      </c>
      <c r="O320" s="27"/>
    </row>
    <row r="321" spans="1:15" s="19" customFormat="1" ht="36" x14ac:dyDescent="0.2">
      <c r="A321" s="1" t="s">
        <v>6</v>
      </c>
      <c r="B321" s="1" t="s">
        <v>22</v>
      </c>
      <c r="C321" s="1" t="s">
        <v>865</v>
      </c>
      <c r="D321" s="30" t="s">
        <v>962</v>
      </c>
      <c r="E321" s="33" t="s">
        <v>963</v>
      </c>
      <c r="F321" s="18" t="s">
        <v>964</v>
      </c>
      <c r="G321" s="28" t="s">
        <v>965</v>
      </c>
      <c r="H321" s="3" t="s">
        <v>64</v>
      </c>
      <c r="I321" s="45">
        <v>1</v>
      </c>
      <c r="J321" s="18" t="s">
        <v>966</v>
      </c>
      <c r="K321" s="5" t="s">
        <v>967</v>
      </c>
      <c r="L321" s="6" t="s">
        <v>31</v>
      </c>
      <c r="M321" s="7">
        <f t="shared" si="5"/>
        <v>5950</v>
      </c>
      <c r="N321" s="26">
        <v>3500</v>
      </c>
      <c r="O321" s="27"/>
    </row>
    <row r="322" spans="1:15" s="19" customFormat="1" ht="24" x14ac:dyDescent="0.2">
      <c r="A322" s="1" t="s">
        <v>6</v>
      </c>
      <c r="B322" s="1" t="s">
        <v>22</v>
      </c>
      <c r="C322" s="1" t="s">
        <v>865</v>
      </c>
      <c r="D322" s="30" t="s">
        <v>75</v>
      </c>
      <c r="E322" s="33" t="s">
        <v>968</v>
      </c>
      <c r="F322" s="18" t="s">
        <v>969</v>
      </c>
      <c r="G322" s="28" t="s">
        <v>970</v>
      </c>
      <c r="H322" s="3" t="s">
        <v>41</v>
      </c>
      <c r="I322" s="45">
        <v>1</v>
      </c>
      <c r="J322" s="18" t="s">
        <v>971</v>
      </c>
      <c r="K322" s="5" t="s">
        <v>972</v>
      </c>
      <c r="L322" s="6" t="s">
        <v>31</v>
      </c>
      <c r="M322" s="7">
        <f t="shared" si="5"/>
        <v>5950</v>
      </c>
      <c r="N322" s="26">
        <v>3500</v>
      </c>
      <c r="O322" s="27"/>
    </row>
    <row r="323" spans="1:15" s="19" customFormat="1" ht="36" x14ac:dyDescent="0.2">
      <c r="A323" s="1" t="s">
        <v>6</v>
      </c>
      <c r="B323" s="1" t="s">
        <v>22</v>
      </c>
      <c r="C323" s="1" t="s">
        <v>865</v>
      </c>
      <c r="D323" s="30" t="s">
        <v>973</v>
      </c>
      <c r="E323" s="33" t="s">
        <v>974</v>
      </c>
      <c r="F323" s="18" t="s">
        <v>975</v>
      </c>
      <c r="G323" s="28" t="s">
        <v>976</v>
      </c>
      <c r="H323" s="3" t="s">
        <v>528</v>
      </c>
      <c r="I323" s="45">
        <v>1</v>
      </c>
      <c r="J323" s="18" t="s">
        <v>977</v>
      </c>
      <c r="K323" s="5" t="s">
        <v>978</v>
      </c>
      <c r="L323" s="6" t="s">
        <v>31</v>
      </c>
      <c r="M323" s="7">
        <f t="shared" si="5"/>
        <v>5950</v>
      </c>
      <c r="N323" s="26">
        <v>3500</v>
      </c>
      <c r="O323" s="27"/>
    </row>
    <row r="324" spans="1:15" s="19" customFormat="1" ht="36" x14ac:dyDescent="0.2">
      <c r="A324" s="1" t="s">
        <v>6</v>
      </c>
      <c r="B324" s="1" t="s">
        <v>22</v>
      </c>
      <c r="C324" s="1" t="s">
        <v>865</v>
      </c>
      <c r="D324" s="1" t="s">
        <v>979</v>
      </c>
      <c r="E324" s="11" t="s">
        <v>878</v>
      </c>
      <c r="F324" s="11" t="s">
        <v>879</v>
      </c>
      <c r="G324" s="29" t="s">
        <v>880</v>
      </c>
      <c r="H324" s="3" t="s">
        <v>7</v>
      </c>
      <c r="I324" s="3">
        <v>1</v>
      </c>
      <c r="J324" s="27" t="s">
        <v>881</v>
      </c>
      <c r="K324" s="74" t="s">
        <v>882</v>
      </c>
      <c r="L324" s="6" t="s">
        <v>31</v>
      </c>
      <c r="M324" s="7">
        <f t="shared" si="5"/>
        <v>5950</v>
      </c>
      <c r="N324" s="26">
        <v>3500</v>
      </c>
      <c r="O324" s="27"/>
    </row>
    <row r="325" spans="1:15" s="19" customFormat="1" ht="24" x14ac:dyDescent="0.2">
      <c r="A325" s="1" t="s">
        <v>6</v>
      </c>
      <c r="B325" s="1" t="s">
        <v>22</v>
      </c>
      <c r="C325" s="1" t="s">
        <v>865</v>
      </c>
      <c r="D325" s="1" t="s">
        <v>980</v>
      </c>
      <c r="E325" s="10" t="s">
        <v>981</v>
      </c>
      <c r="F325" s="11" t="s">
        <v>982</v>
      </c>
      <c r="G325" s="11" t="s">
        <v>983</v>
      </c>
      <c r="H325" s="3" t="s">
        <v>64</v>
      </c>
      <c r="I325" s="3">
        <v>1</v>
      </c>
      <c r="J325" s="18" t="s">
        <v>984</v>
      </c>
      <c r="K325" s="5" t="s">
        <v>985</v>
      </c>
      <c r="L325" s="6" t="s">
        <v>31</v>
      </c>
      <c r="M325" s="7">
        <f t="shared" ref="M325:M388" si="6">+N325*1.7</f>
        <v>5950</v>
      </c>
      <c r="N325" s="26">
        <v>3500</v>
      </c>
      <c r="O325" s="27"/>
    </row>
    <row r="326" spans="1:15" s="19" customFormat="1" ht="24" x14ac:dyDescent="0.2">
      <c r="A326" s="1" t="s">
        <v>6</v>
      </c>
      <c r="B326" s="1" t="s">
        <v>22</v>
      </c>
      <c r="C326" s="1" t="s">
        <v>865</v>
      </c>
      <c r="D326" s="1" t="s">
        <v>986</v>
      </c>
      <c r="E326" s="18" t="s">
        <v>987</v>
      </c>
      <c r="F326" s="18" t="s">
        <v>988</v>
      </c>
      <c r="G326" s="28" t="s">
        <v>989</v>
      </c>
      <c r="H326" s="3" t="s">
        <v>275</v>
      </c>
      <c r="I326" s="45">
        <v>1</v>
      </c>
      <c r="J326" s="18" t="s">
        <v>990</v>
      </c>
      <c r="K326" s="5" t="s">
        <v>989</v>
      </c>
      <c r="L326" s="6" t="s">
        <v>31</v>
      </c>
      <c r="M326" s="7">
        <f t="shared" si="6"/>
        <v>5950</v>
      </c>
      <c r="N326" s="26">
        <v>3500</v>
      </c>
      <c r="O326" s="27"/>
    </row>
    <row r="327" spans="1:15" s="19" customFormat="1" ht="24" x14ac:dyDescent="0.2">
      <c r="A327" s="1" t="s">
        <v>6</v>
      </c>
      <c r="B327" s="1" t="s">
        <v>22</v>
      </c>
      <c r="C327" s="1" t="s">
        <v>865</v>
      </c>
      <c r="D327" s="1" t="s">
        <v>991</v>
      </c>
      <c r="E327" s="11" t="s">
        <v>992</v>
      </c>
      <c r="F327" s="15" t="s">
        <v>993</v>
      </c>
      <c r="G327" s="11" t="s">
        <v>994</v>
      </c>
      <c r="H327" s="3" t="s">
        <v>64</v>
      </c>
      <c r="I327" s="3">
        <v>1</v>
      </c>
      <c r="J327" s="18" t="s">
        <v>995</v>
      </c>
      <c r="K327" s="5" t="s">
        <v>996</v>
      </c>
      <c r="L327" s="6" t="s">
        <v>31</v>
      </c>
      <c r="M327" s="7">
        <f t="shared" si="6"/>
        <v>5950</v>
      </c>
      <c r="N327" s="26">
        <v>3500</v>
      </c>
      <c r="O327" s="27"/>
    </row>
    <row r="328" spans="1:15" s="19" customFormat="1" ht="36" x14ac:dyDescent="0.2">
      <c r="A328" s="1" t="s">
        <v>6</v>
      </c>
      <c r="B328" s="1" t="s">
        <v>22</v>
      </c>
      <c r="C328" s="1" t="s">
        <v>865</v>
      </c>
      <c r="D328" s="1" t="s">
        <v>997</v>
      </c>
      <c r="E328" s="33" t="s">
        <v>998</v>
      </c>
      <c r="F328" s="10" t="s">
        <v>999</v>
      </c>
      <c r="G328" s="28" t="s">
        <v>1000</v>
      </c>
      <c r="H328" s="3" t="s">
        <v>64</v>
      </c>
      <c r="I328" s="45">
        <v>1</v>
      </c>
      <c r="J328" s="18" t="s">
        <v>1001</v>
      </c>
      <c r="K328" s="5" t="s">
        <v>1002</v>
      </c>
      <c r="L328" s="6" t="s">
        <v>31</v>
      </c>
      <c r="M328" s="7">
        <f t="shared" si="6"/>
        <v>5950</v>
      </c>
      <c r="N328" s="26">
        <v>3500</v>
      </c>
      <c r="O328" s="27"/>
    </row>
    <row r="329" spans="1:15" s="19" customFormat="1" ht="24" x14ac:dyDescent="0.2">
      <c r="A329" s="1" t="s">
        <v>6</v>
      </c>
      <c r="B329" s="1" t="s">
        <v>22</v>
      </c>
      <c r="C329" s="1" t="s">
        <v>865</v>
      </c>
      <c r="D329" s="1" t="s">
        <v>1003</v>
      </c>
      <c r="E329" s="33" t="s">
        <v>1004</v>
      </c>
      <c r="F329" s="11" t="s">
        <v>1005</v>
      </c>
      <c r="G329" s="27" t="s">
        <v>1006</v>
      </c>
      <c r="H329" s="3" t="s">
        <v>339</v>
      </c>
      <c r="I329" s="13">
        <v>1</v>
      </c>
      <c r="J329" s="18" t="s">
        <v>1007</v>
      </c>
      <c r="K329" s="5" t="s">
        <v>1008</v>
      </c>
      <c r="L329" s="6" t="s">
        <v>31</v>
      </c>
      <c r="M329" s="7">
        <f t="shared" si="6"/>
        <v>5950</v>
      </c>
      <c r="N329" s="26">
        <v>3500</v>
      </c>
      <c r="O329" s="27"/>
    </row>
    <row r="330" spans="1:15" s="19" customFormat="1" ht="36" x14ac:dyDescent="0.2">
      <c r="A330" s="1" t="s">
        <v>6</v>
      </c>
      <c r="B330" s="1" t="s">
        <v>22</v>
      </c>
      <c r="C330" s="1" t="s">
        <v>865</v>
      </c>
      <c r="D330" s="1" t="s">
        <v>1009</v>
      </c>
      <c r="E330" s="18" t="s">
        <v>1010</v>
      </c>
      <c r="F330" s="18" t="s">
        <v>1011</v>
      </c>
      <c r="G330" s="18" t="s">
        <v>871</v>
      </c>
      <c r="H330" s="3" t="s">
        <v>64</v>
      </c>
      <c r="I330" s="13">
        <v>1</v>
      </c>
      <c r="J330" s="18" t="s">
        <v>1012</v>
      </c>
      <c r="K330" s="5" t="s">
        <v>1013</v>
      </c>
      <c r="L330" s="6" t="s">
        <v>31</v>
      </c>
      <c r="M330" s="7">
        <f t="shared" si="6"/>
        <v>5950</v>
      </c>
      <c r="N330" s="26">
        <v>3500</v>
      </c>
      <c r="O330" s="27"/>
    </row>
    <row r="331" spans="1:15" s="19" customFormat="1" ht="36" x14ac:dyDescent="0.2">
      <c r="A331" s="1" t="s">
        <v>6</v>
      </c>
      <c r="B331" s="1" t="s">
        <v>22</v>
      </c>
      <c r="C331" s="1" t="s">
        <v>865</v>
      </c>
      <c r="D331" s="1" t="s">
        <v>1014</v>
      </c>
      <c r="E331" s="33" t="s">
        <v>1015</v>
      </c>
      <c r="F331" s="18" t="s">
        <v>1016</v>
      </c>
      <c r="G331" s="18" t="s">
        <v>871</v>
      </c>
      <c r="H331" s="36" t="s">
        <v>1017</v>
      </c>
      <c r="I331" s="13">
        <v>1</v>
      </c>
      <c r="J331" s="18" t="s">
        <v>1018</v>
      </c>
      <c r="K331" s="5" t="s">
        <v>1019</v>
      </c>
      <c r="L331" s="6" t="s">
        <v>31</v>
      </c>
      <c r="M331" s="7">
        <f t="shared" si="6"/>
        <v>5950</v>
      </c>
      <c r="N331" s="26">
        <v>3500</v>
      </c>
      <c r="O331" s="27"/>
    </row>
    <row r="332" spans="1:15" s="19" customFormat="1" ht="24" x14ac:dyDescent="0.2">
      <c r="A332" s="1" t="s">
        <v>6</v>
      </c>
      <c r="B332" s="1" t="s">
        <v>22</v>
      </c>
      <c r="C332" s="1" t="s">
        <v>865</v>
      </c>
      <c r="D332" s="2" t="s">
        <v>1020</v>
      </c>
      <c r="E332" s="18" t="s">
        <v>1021</v>
      </c>
      <c r="F332" s="18" t="s">
        <v>1022</v>
      </c>
      <c r="G332" s="18" t="s">
        <v>871</v>
      </c>
      <c r="H332" s="3" t="s">
        <v>290</v>
      </c>
      <c r="I332" s="13">
        <v>1</v>
      </c>
      <c r="J332" s="18" t="s">
        <v>1023</v>
      </c>
      <c r="K332" s="5" t="s">
        <v>1024</v>
      </c>
      <c r="L332" s="6" t="s">
        <v>31</v>
      </c>
      <c r="M332" s="7">
        <f t="shared" si="6"/>
        <v>5950</v>
      </c>
      <c r="N332" s="26">
        <v>3500</v>
      </c>
      <c r="O332" s="27"/>
    </row>
    <row r="333" spans="1:15" s="19" customFormat="1" ht="36" x14ac:dyDescent="0.2">
      <c r="A333" s="1" t="s">
        <v>6</v>
      </c>
      <c r="B333" s="1" t="s">
        <v>22</v>
      </c>
      <c r="C333" s="1" t="s">
        <v>865</v>
      </c>
      <c r="D333" s="2" t="s">
        <v>1025</v>
      </c>
      <c r="E333" s="18" t="s">
        <v>1026</v>
      </c>
      <c r="F333" s="18" t="s">
        <v>1027</v>
      </c>
      <c r="G333" s="28" t="s">
        <v>1028</v>
      </c>
      <c r="H333" s="3" t="s">
        <v>1029</v>
      </c>
      <c r="I333" s="45">
        <v>1</v>
      </c>
      <c r="J333" s="18" t="s">
        <v>1030</v>
      </c>
      <c r="K333" s="5" t="s">
        <v>1031</v>
      </c>
      <c r="L333" s="6" t="s">
        <v>31</v>
      </c>
      <c r="M333" s="7">
        <f t="shared" si="6"/>
        <v>5950</v>
      </c>
      <c r="N333" s="26">
        <v>3500</v>
      </c>
      <c r="O333" s="27"/>
    </row>
    <row r="334" spans="1:15" s="19" customFormat="1" ht="24" x14ac:dyDescent="0.2">
      <c r="A334" s="1" t="s">
        <v>6</v>
      </c>
      <c r="B334" s="1" t="s">
        <v>58</v>
      </c>
      <c r="C334" s="1" t="s">
        <v>865</v>
      </c>
      <c r="D334" s="2" t="s">
        <v>1032</v>
      </c>
      <c r="E334" s="11" t="s">
        <v>1033</v>
      </c>
      <c r="F334" s="34" t="s">
        <v>1034</v>
      </c>
      <c r="G334" s="34" t="s">
        <v>1035</v>
      </c>
      <c r="H334" s="3" t="s">
        <v>376</v>
      </c>
      <c r="I334" s="45">
        <v>1</v>
      </c>
      <c r="J334" s="18" t="s">
        <v>1036</v>
      </c>
      <c r="K334" s="5" t="s">
        <v>1037</v>
      </c>
      <c r="L334" s="6" t="s">
        <v>31</v>
      </c>
      <c r="M334" s="7">
        <f t="shared" si="6"/>
        <v>5950</v>
      </c>
      <c r="N334" s="26">
        <v>3500</v>
      </c>
      <c r="O334" s="27"/>
    </row>
    <row r="335" spans="1:15" s="19" customFormat="1" ht="36" x14ac:dyDescent="0.2">
      <c r="A335" s="1" t="s">
        <v>6</v>
      </c>
      <c r="B335" s="1" t="s">
        <v>22</v>
      </c>
      <c r="C335" s="1" t="s">
        <v>865</v>
      </c>
      <c r="D335" s="2" t="s">
        <v>1038</v>
      </c>
      <c r="E335" s="11" t="s">
        <v>1039</v>
      </c>
      <c r="F335" s="34" t="s">
        <v>1040</v>
      </c>
      <c r="G335" s="18" t="s">
        <v>871</v>
      </c>
      <c r="H335" s="3" t="s">
        <v>309</v>
      </c>
      <c r="I335" s="45">
        <v>1</v>
      </c>
      <c r="J335" s="18" t="s">
        <v>1041</v>
      </c>
      <c r="K335" s="5" t="s">
        <v>1042</v>
      </c>
      <c r="L335" s="6" t="s">
        <v>31</v>
      </c>
      <c r="M335" s="7">
        <f t="shared" si="6"/>
        <v>5950</v>
      </c>
      <c r="N335" s="26">
        <v>3500</v>
      </c>
      <c r="O335" s="27"/>
    </row>
    <row r="336" spans="1:15" s="19" customFormat="1" ht="24" x14ac:dyDescent="0.2">
      <c r="A336" s="1" t="s">
        <v>6</v>
      </c>
      <c r="B336" s="1" t="s">
        <v>22</v>
      </c>
      <c r="C336" s="1" t="s">
        <v>865</v>
      </c>
      <c r="D336" s="2" t="s">
        <v>1043</v>
      </c>
      <c r="E336" s="11" t="s">
        <v>1044</v>
      </c>
      <c r="F336" s="11" t="s">
        <v>1005</v>
      </c>
      <c r="G336" s="27" t="s">
        <v>1006</v>
      </c>
      <c r="H336" s="3" t="s">
        <v>339</v>
      </c>
      <c r="I336" s="3">
        <v>1</v>
      </c>
      <c r="J336" s="27" t="s">
        <v>1045</v>
      </c>
      <c r="K336" s="36" t="s">
        <v>871</v>
      </c>
      <c r="L336" s="6" t="s">
        <v>31</v>
      </c>
      <c r="M336" s="7">
        <f t="shared" si="6"/>
        <v>5950</v>
      </c>
      <c r="N336" s="26">
        <v>3500</v>
      </c>
      <c r="O336" s="27"/>
    </row>
    <row r="337" spans="1:15" s="19" customFormat="1" ht="24" x14ac:dyDescent="0.2">
      <c r="A337" s="1" t="s">
        <v>6</v>
      </c>
      <c r="B337" s="1" t="s">
        <v>22</v>
      </c>
      <c r="C337" s="1" t="s">
        <v>865</v>
      </c>
      <c r="D337" s="2" t="s">
        <v>1046</v>
      </c>
      <c r="E337" s="11" t="s">
        <v>1047</v>
      </c>
      <c r="F337" s="34" t="s">
        <v>1048</v>
      </c>
      <c r="G337" s="18" t="s">
        <v>871</v>
      </c>
      <c r="H337" s="3" t="s">
        <v>41</v>
      </c>
      <c r="I337" s="45">
        <v>1</v>
      </c>
      <c r="J337" s="10" t="s">
        <v>1049</v>
      </c>
      <c r="K337" s="5" t="s">
        <v>1050</v>
      </c>
      <c r="L337" s="6" t="s">
        <v>31</v>
      </c>
      <c r="M337" s="7">
        <f t="shared" si="6"/>
        <v>5950</v>
      </c>
      <c r="N337" s="26">
        <v>3500</v>
      </c>
      <c r="O337" s="27"/>
    </row>
    <row r="338" spans="1:15" s="19" customFormat="1" ht="36" x14ac:dyDescent="0.2">
      <c r="A338" s="1" t="s">
        <v>6</v>
      </c>
      <c r="B338" s="1" t="s">
        <v>22</v>
      </c>
      <c r="C338" s="1" t="s">
        <v>865</v>
      </c>
      <c r="D338" s="2" t="s">
        <v>1051</v>
      </c>
      <c r="E338" s="11" t="s">
        <v>1052</v>
      </c>
      <c r="F338" s="10" t="s">
        <v>1053</v>
      </c>
      <c r="G338" s="18" t="s">
        <v>871</v>
      </c>
      <c r="H338" s="3" t="s">
        <v>64</v>
      </c>
      <c r="I338" s="45">
        <v>1</v>
      </c>
      <c r="J338" s="10" t="s">
        <v>1054</v>
      </c>
      <c r="K338" s="5" t="s">
        <v>1055</v>
      </c>
      <c r="L338" s="6" t="s">
        <v>31</v>
      </c>
      <c r="M338" s="7">
        <f t="shared" si="6"/>
        <v>5950</v>
      </c>
      <c r="N338" s="26">
        <v>3500</v>
      </c>
      <c r="O338" s="27"/>
    </row>
    <row r="339" spans="1:15" s="19" customFormat="1" ht="24" x14ac:dyDescent="0.2">
      <c r="A339" s="1" t="s">
        <v>6</v>
      </c>
      <c r="B339" s="1" t="s">
        <v>22</v>
      </c>
      <c r="C339" s="1" t="s">
        <v>1214</v>
      </c>
      <c r="D339" s="1" t="s">
        <v>1219</v>
      </c>
      <c r="E339" s="10" t="s">
        <v>1220</v>
      </c>
      <c r="F339" s="3" t="s">
        <v>1221</v>
      </c>
      <c r="G339" s="3" t="s">
        <v>1222</v>
      </c>
      <c r="H339" s="3" t="s">
        <v>176</v>
      </c>
      <c r="I339" s="3">
        <v>1</v>
      </c>
      <c r="J339" s="10" t="s">
        <v>1223</v>
      </c>
      <c r="K339" s="3" t="s">
        <v>1222</v>
      </c>
      <c r="L339" s="6" t="s">
        <v>31</v>
      </c>
      <c r="M339" s="7">
        <f t="shared" si="6"/>
        <v>7140</v>
      </c>
      <c r="N339" s="7">
        <v>4200</v>
      </c>
      <c r="O339" s="67"/>
    </row>
    <row r="340" spans="1:15" s="19" customFormat="1" ht="24" x14ac:dyDescent="0.2">
      <c r="A340" s="1" t="s">
        <v>6</v>
      </c>
      <c r="B340" s="1" t="s">
        <v>22</v>
      </c>
      <c r="C340" s="1" t="s">
        <v>1214</v>
      </c>
      <c r="D340" s="1" t="s">
        <v>1224</v>
      </c>
      <c r="E340" s="10" t="s">
        <v>1225</v>
      </c>
      <c r="F340" s="3" t="s">
        <v>1226</v>
      </c>
      <c r="G340" s="3">
        <v>4286830350</v>
      </c>
      <c r="H340" s="3" t="s">
        <v>1227</v>
      </c>
      <c r="I340" s="3">
        <v>1</v>
      </c>
      <c r="J340" s="10" t="s">
        <v>1228</v>
      </c>
      <c r="K340" s="3">
        <v>4286830350</v>
      </c>
      <c r="L340" s="6" t="s">
        <v>31</v>
      </c>
      <c r="M340" s="7">
        <f t="shared" si="6"/>
        <v>7140</v>
      </c>
      <c r="N340" s="7">
        <v>4200</v>
      </c>
      <c r="O340" s="67"/>
    </row>
    <row r="341" spans="1:15" s="19" customFormat="1" ht="24" x14ac:dyDescent="0.2">
      <c r="A341" s="1" t="s">
        <v>6</v>
      </c>
      <c r="B341" s="1" t="s">
        <v>22</v>
      </c>
      <c r="C341" s="1" t="s">
        <v>1214</v>
      </c>
      <c r="D341" s="1" t="s">
        <v>1229</v>
      </c>
      <c r="E341" s="10" t="s">
        <v>1230</v>
      </c>
      <c r="F341" s="3" t="s">
        <v>1231</v>
      </c>
      <c r="G341" s="3" t="s">
        <v>1232</v>
      </c>
      <c r="H341" s="3" t="s">
        <v>290</v>
      </c>
      <c r="I341" s="3">
        <v>1</v>
      </c>
      <c r="J341" s="10" t="s">
        <v>1233</v>
      </c>
      <c r="K341" s="3" t="s">
        <v>1232</v>
      </c>
      <c r="L341" s="6" t="s">
        <v>31</v>
      </c>
      <c r="M341" s="7">
        <f t="shared" si="6"/>
        <v>7140</v>
      </c>
      <c r="N341" s="7">
        <v>4200</v>
      </c>
      <c r="O341" s="67"/>
    </row>
    <row r="342" spans="1:15" s="19" customFormat="1" ht="36" x14ac:dyDescent="0.2">
      <c r="A342" s="1" t="s">
        <v>6</v>
      </c>
      <c r="B342" s="1" t="s">
        <v>22</v>
      </c>
      <c r="C342" s="1" t="s">
        <v>1214</v>
      </c>
      <c r="D342" s="1" t="s">
        <v>1234</v>
      </c>
      <c r="E342" s="10" t="s">
        <v>1235</v>
      </c>
      <c r="F342" s="3" t="s">
        <v>1236</v>
      </c>
      <c r="G342" s="3" t="s">
        <v>1237</v>
      </c>
      <c r="H342" s="3" t="s">
        <v>309</v>
      </c>
      <c r="I342" s="3">
        <v>1</v>
      </c>
      <c r="J342" s="10" t="s">
        <v>1238</v>
      </c>
      <c r="K342" s="3" t="s">
        <v>1237</v>
      </c>
      <c r="L342" s="6" t="s">
        <v>31</v>
      </c>
      <c r="M342" s="7">
        <f t="shared" si="6"/>
        <v>7140</v>
      </c>
      <c r="N342" s="7">
        <v>4200</v>
      </c>
      <c r="O342" s="67"/>
    </row>
    <row r="343" spans="1:15" s="41" customFormat="1" ht="24" x14ac:dyDescent="0.2">
      <c r="A343" s="1" t="s">
        <v>6</v>
      </c>
      <c r="B343" s="1" t="s">
        <v>22</v>
      </c>
      <c r="C343" s="1" t="s">
        <v>1214</v>
      </c>
      <c r="D343" s="1" t="s">
        <v>1239</v>
      </c>
      <c r="E343" s="10" t="s">
        <v>1240</v>
      </c>
      <c r="F343" s="3" t="s">
        <v>1241</v>
      </c>
      <c r="G343" s="3" t="s">
        <v>1242</v>
      </c>
      <c r="H343" s="3" t="s">
        <v>275</v>
      </c>
      <c r="I343" s="3">
        <v>1</v>
      </c>
      <c r="J343" s="10" t="s">
        <v>1243</v>
      </c>
      <c r="K343" s="3" t="s">
        <v>1242</v>
      </c>
      <c r="L343" s="6" t="s">
        <v>31</v>
      </c>
      <c r="M343" s="7">
        <f t="shared" si="6"/>
        <v>7140</v>
      </c>
      <c r="N343" s="7">
        <v>4200</v>
      </c>
      <c r="O343" s="67"/>
    </row>
    <row r="344" spans="1:15" s="41" customFormat="1" ht="24" x14ac:dyDescent="0.2">
      <c r="A344" s="1" t="s">
        <v>6</v>
      </c>
      <c r="B344" s="1" t="s">
        <v>22</v>
      </c>
      <c r="C344" s="1" t="s">
        <v>1214</v>
      </c>
      <c r="D344" s="1" t="s">
        <v>1244</v>
      </c>
      <c r="E344" s="10" t="s">
        <v>1245</v>
      </c>
      <c r="F344" s="3" t="s">
        <v>1246</v>
      </c>
      <c r="G344" s="3" t="s">
        <v>1247</v>
      </c>
      <c r="H344" s="3" t="s">
        <v>176</v>
      </c>
      <c r="I344" s="3">
        <v>1</v>
      </c>
      <c r="J344" s="10" t="s">
        <v>1248</v>
      </c>
      <c r="K344" s="3" t="s">
        <v>1247</v>
      </c>
      <c r="L344" s="6" t="s">
        <v>31</v>
      </c>
      <c r="M344" s="7">
        <f t="shared" si="6"/>
        <v>7140</v>
      </c>
      <c r="N344" s="7">
        <v>4200</v>
      </c>
      <c r="O344" s="67"/>
    </row>
    <row r="345" spans="1:15" s="41" customFormat="1" ht="24" x14ac:dyDescent="0.2">
      <c r="A345" s="1" t="s">
        <v>6</v>
      </c>
      <c r="B345" s="1" t="s">
        <v>84</v>
      </c>
      <c r="C345" s="1" t="s">
        <v>1214</v>
      </c>
      <c r="D345" s="1" t="s">
        <v>1249</v>
      </c>
      <c r="E345" s="10" t="s">
        <v>1245</v>
      </c>
      <c r="F345" s="3" t="s">
        <v>1246</v>
      </c>
      <c r="G345" s="3" t="s">
        <v>1247</v>
      </c>
      <c r="H345" s="3" t="s">
        <v>176</v>
      </c>
      <c r="I345" s="3">
        <v>1</v>
      </c>
      <c r="J345" s="10" t="s">
        <v>1248</v>
      </c>
      <c r="K345" s="3" t="s">
        <v>1247</v>
      </c>
      <c r="L345" s="6" t="s">
        <v>31</v>
      </c>
      <c r="M345" s="7">
        <f t="shared" si="6"/>
        <v>7140</v>
      </c>
      <c r="N345" s="7">
        <v>4200</v>
      </c>
      <c r="O345" s="67"/>
    </row>
    <row r="346" spans="1:15" s="41" customFormat="1" ht="24" x14ac:dyDescent="0.2">
      <c r="A346" s="1" t="s">
        <v>6</v>
      </c>
      <c r="B346" s="1" t="s">
        <v>22</v>
      </c>
      <c r="C346" s="1" t="s">
        <v>1214</v>
      </c>
      <c r="D346" s="1" t="s">
        <v>1250</v>
      </c>
      <c r="E346" s="10" t="s">
        <v>1251</v>
      </c>
      <c r="F346" s="3" t="s">
        <v>1252</v>
      </c>
      <c r="G346" s="3">
        <v>4286850235</v>
      </c>
      <c r="H346" s="3" t="s">
        <v>309</v>
      </c>
      <c r="I346" s="3">
        <v>1</v>
      </c>
      <c r="J346" s="10" t="s">
        <v>1238</v>
      </c>
      <c r="K346" s="3">
        <v>4286850235</v>
      </c>
      <c r="L346" s="6" t="s">
        <v>31</v>
      </c>
      <c r="M346" s="7">
        <f t="shared" si="6"/>
        <v>7140</v>
      </c>
      <c r="N346" s="7">
        <v>4200</v>
      </c>
      <c r="O346" s="67"/>
    </row>
    <row r="347" spans="1:15" s="41" customFormat="1" ht="24" x14ac:dyDescent="0.2">
      <c r="A347" s="1" t="s">
        <v>6</v>
      </c>
      <c r="B347" s="1" t="s">
        <v>58</v>
      </c>
      <c r="C347" s="1" t="s">
        <v>1214</v>
      </c>
      <c r="D347" s="1" t="s">
        <v>1253</v>
      </c>
      <c r="E347" s="10" t="s">
        <v>1254</v>
      </c>
      <c r="F347" s="3" t="s">
        <v>1255</v>
      </c>
      <c r="G347" s="3">
        <v>4181548300</v>
      </c>
      <c r="H347" s="3" t="s">
        <v>176</v>
      </c>
      <c r="I347" s="3">
        <v>1</v>
      </c>
      <c r="J347" s="10" t="s">
        <v>1256</v>
      </c>
      <c r="K347" s="3">
        <v>4181548300</v>
      </c>
      <c r="L347" s="6" t="s">
        <v>31</v>
      </c>
      <c r="M347" s="7">
        <f t="shared" si="6"/>
        <v>71400</v>
      </c>
      <c r="N347" s="62">
        <v>42000</v>
      </c>
      <c r="O347" s="67"/>
    </row>
    <row r="348" spans="1:15" s="41" customFormat="1" ht="24" x14ac:dyDescent="0.2">
      <c r="A348" s="1" t="s">
        <v>6</v>
      </c>
      <c r="B348" s="1" t="s">
        <v>58</v>
      </c>
      <c r="C348" s="1" t="s">
        <v>1214</v>
      </c>
      <c r="D348" s="1" t="s">
        <v>1257</v>
      </c>
      <c r="E348" s="10" t="s">
        <v>1254</v>
      </c>
      <c r="F348" s="3" t="s">
        <v>1255</v>
      </c>
      <c r="G348" s="3">
        <v>4181548300</v>
      </c>
      <c r="H348" s="3" t="s">
        <v>176</v>
      </c>
      <c r="I348" s="3">
        <v>1</v>
      </c>
      <c r="J348" s="10" t="s">
        <v>1256</v>
      </c>
      <c r="K348" s="3">
        <v>4181548300</v>
      </c>
      <c r="L348" s="6" t="s">
        <v>31</v>
      </c>
      <c r="M348" s="7">
        <f t="shared" si="6"/>
        <v>71400</v>
      </c>
      <c r="N348" s="62">
        <v>42000</v>
      </c>
      <c r="O348" s="67"/>
    </row>
    <row r="349" spans="1:15" s="41" customFormat="1" ht="24" x14ac:dyDescent="0.2">
      <c r="A349" s="1" t="s">
        <v>6</v>
      </c>
      <c r="B349" s="1" t="s">
        <v>58</v>
      </c>
      <c r="C349" s="1" t="s">
        <v>1214</v>
      </c>
      <c r="D349" s="1" t="s">
        <v>1258</v>
      </c>
      <c r="E349" s="10" t="s">
        <v>1259</v>
      </c>
      <c r="F349" s="3" t="s">
        <v>1260</v>
      </c>
      <c r="G349" s="3" t="s">
        <v>1261</v>
      </c>
      <c r="H349" s="3" t="s">
        <v>275</v>
      </c>
      <c r="I349" s="3">
        <v>1</v>
      </c>
      <c r="J349" s="10" t="s">
        <v>1262</v>
      </c>
      <c r="K349" s="3" t="s">
        <v>1261</v>
      </c>
      <c r="L349" s="6" t="s">
        <v>31</v>
      </c>
      <c r="M349" s="7">
        <f t="shared" si="6"/>
        <v>71400</v>
      </c>
      <c r="N349" s="62">
        <v>42000</v>
      </c>
      <c r="O349" s="67"/>
    </row>
    <row r="350" spans="1:15" s="41" customFormat="1" ht="24" x14ac:dyDescent="0.2">
      <c r="A350" s="1" t="s">
        <v>6</v>
      </c>
      <c r="B350" s="1" t="s">
        <v>22</v>
      </c>
      <c r="C350" s="1" t="s">
        <v>1214</v>
      </c>
      <c r="D350" s="1" t="s">
        <v>1263</v>
      </c>
      <c r="E350" s="10" t="s">
        <v>1264</v>
      </c>
      <c r="F350" s="3" t="s">
        <v>1231</v>
      </c>
      <c r="G350" s="3" t="s">
        <v>1232</v>
      </c>
      <c r="H350" s="3" t="s">
        <v>290</v>
      </c>
      <c r="I350" s="3">
        <v>1</v>
      </c>
      <c r="J350" s="10" t="s">
        <v>1233</v>
      </c>
      <c r="K350" s="3" t="s">
        <v>1232</v>
      </c>
      <c r="L350" s="6" t="s">
        <v>31</v>
      </c>
      <c r="M350" s="7">
        <f t="shared" si="6"/>
        <v>7140</v>
      </c>
      <c r="N350" s="7">
        <v>4200</v>
      </c>
      <c r="O350" s="67"/>
    </row>
    <row r="351" spans="1:15" s="41" customFormat="1" ht="24" x14ac:dyDescent="0.2">
      <c r="A351" s="1" t="s">
        <v>6</v>
      </c>
      <c r="B351" s="1" t="s">
        <v>22</v>
      </c>
      <c r="C351" s="1" t="s">
        <v>1214</v>
      </c>
      <c r="D351" s="1" t="s">
        <v>1265</v>
      </c>
      <c r="E351" s="10" t="s">
        <v>1266</v>
      </c>
      <c r="F351" s="3" t="s">
        <v>1267</v>
      </c>
      <c r="G351" s="3">
        <v>4286850363</v>
      </c>
      <c r="H351" s="3" t="s">
        <v>309</v>
      </c>
      <c r="I351" s="3">
        <v>1</v>
      </c>
      <c r="J351" s="10" t="s">
        <v>1238</v>
      </c>
      <c r="K351" s="3">
        <v>4286850363</v>
      </c>
      <c r="L351" s="6" t="s">
        <v>31</v>
      </c>
      <c r="M351" s="7">
        <f t="shared" si="6"/>
        <v>7140</v>
      </c>
      <c r="N351" s="7">
        <v>4200</v>
      </c>
      <c r="O351" s="67"/>
    </row>
    <row r="352" spans="1:15" s="41" customFormat="1" ht="24" x14ac:dyDescent="0.2">
      <c r="A352" s="1" t="s">
        <v>6</v>
      </c>
      <c r="B352" s="1" t="s">
        <v>22</v>
      </c>
      <c r="C352" s="1" t="s">
        <v>1214</v>
      </c>
      <c r="D352" s="1" t="s">
        <v>1268</v>
      </c>
      <c r="E352" s="10" t="s">
        <v>1269</v>
      </c>
      <c r="F352" s="3" t="s">
        <v>1270</v>
      </c>
      <c r="G352" s="3">
        <v>4286830099</v>
      </c>
      <c r="H352" s="3" t="s">
        <v>1227</v>
      </c>
      <c r="I352" s="3">
        <v>1</v>
      </c>
      <c r="J352" s="10" t="s">
        <v>1271</v>
      </c>
      <c r="K352" s="3">
        <v>4286830099</v>
      </c>
      <c r="L352" s="6" t="s">
        <v>31</v>
      </c>
      <c r="M352" s="7">
        <f t="shared" si="6"/>
        <v>7140</v>
      </c>
      <c r="N352" s="7">
        <v>4200</v>
      </c>
      <c r="O352" s="67"/>
    </row>
    <row r="353" spans="1:15" s="41" customFormat="1" ht="24" x14ac:dyDescent="0.2">
      <c r="A353" s="1" t="s">
        <v>6</v>
      </c>
      <c r="B353" s="1" t="s">
        <v>22</v>
      </c>
      <c r="C353" s="1" t="s">
        <v>1214</v>
      </c>
      <c r="D353" s="1" t="s">
        <v>1272</v>
      </c>
      <c r="E353" s="10" t="s">
        <v>1273</v>
      </c>
      <c r="F353" s="3" t="s">
        <v>1274</v>
      </c>
      <c r="G353" s="3" t="s">
        <v>1275</v>
      </c>
      <c r="H353" s="3" t="s">
        <v>176</v>
      </c>
      <c r="I353" s="3">
        <v>1</v>
      </c>
      <c r="J353" s="10" t="s">
        <v>1276</v>
      </c>
      <c r="K353" s="5" t="s">
        <v>1275</v>
      </c>
      <c r="L353" s="6" t="s">
        <v>31</v>
      </c>
      <c r="M353" s="7">
        <f t="shared" si="6"/>
        <v>7140</v>
      </c>
      <c r="N353" s="7">
        <v>4200</v>
      </c>
      <c r="O353" s="67"/>
    </row>
    <row r="354" spans="1:15" s="41" customFormat="1" ht="24" x14ac:dyDescent="0.2">
      <c r="A354" s="1" t="s">
        <v>6</v>
      </c>
      <c r="B354" s="1" t="s">
        <v>58</v>
      </c>
      <c r="C354" s="1" t="s">
        <v>1214</v>
      </c>
      <c r="D354" s="1" t="s">
        <v>1277</v>
      </c>
      <c r="E354" s="10" t="s">
        <v>1278</v>
      </c>
      <c r="F354" s="3" t="s">
        <v>1279</v>
      </c>
      <c r="G354" s="3">
        <v>4186840727</v>
      </c>
      <c r="H354" s="3" t="s">
        <v>290</v>
      </c>
      <c r="I354" s="3">
        <v>1</v>
      </c>
      <c r="J354" s="10" t="s">
        <v>1233</v>
      </c>
      <c r="K354" s="3">
        <v>4186840727</v>
      </c>
      <c r="L354" s="6" t="s">
        <v>31</v>
      </c>
      <c r="M354" s="7">
        <f t="shared" si="6"/>
        <v>71400</v>
      </c>
      <c r="N354" s="62">
        <v>42000</v>
      </c>
      <c r="O354" s="67"/>
    </row>
    <row r="355" spans="1:15" s="19" customFormat="1" ht="24" x14ac:dyDescent="0.2">
      <c r="A355" s="1" t="s">
        <v>6</v>
      </c>
      <c r="B355" s="1" t="s">
        <v>58</v>
      </c>
      <c r="C355" s="1" t="s">
        <v>1214</v>
      </c>
      <c r="D355" s="1" t="s">
        <v>1280</v>
      </c>
      <c r="E355" s="10" t="s">
        <v>1281</v>
      </c>
      <c r="F355" s="3" t="s">
        <v>1267</v>
      </c>
      <c r="G355" s="3">
        <v>4286850363</v>
      </c>
      <c r="H355" s="3" t="s">
        <v>309</v>
      </c>
      <c r="I355" s="3">
        <v>1</v>
      </c>
      <c r="J355" s="10" t="s">
        <v>1238</v>
      </c>
      <c r="K355" s="3">
        <v>4286850363</v>
      </c>
      <c r="L355" s="6" t="s">
        <v>31</v>
      </c>
      <c r="M355" s="7">
        <f t="shared" si="6"/>
        <v>71400</v>
      </c>
      <c r="N355" s="62">
        <v>42000</v>
      </c>
      <c r="O355" s="67"/>
    </row>
    <row r="356" spans="1:15" s="19" customFormat="1" ht="48" x14ac:dyDescent="0.2">
      <c r="A356" s="1" t="s">
        <v>6</v>
      </c>
      <c r="B356" s="1" t="s">
        <v>58</v>
      </c>
      <c r="C356" s="1" t="s">
        <v>1214</v>
      </c>
      <c r="D356" s="1" t="s">
        <v>1282</v>
      </c>
      <c r="E356" s="10" t="s">
        <v>1283</v>
      </c>
      <c r="F356" s="3" t="s">
        <v>1284</v>
      </c>
      <c r="G356" s="3">
        <v>4151523131</v>
      </c>
      <c r="H356" s="3" t="s">
        <v>275</v>
      </c>
      <c r="I356" s="3">
        <v>1</v>
      </c>
      <c r="J356" s="10" t="s">
        <v>1262</v>
      </c>
      <c r="K356" s="3">
        <v>4151523131</v>
      </c>
      <c r="L356" s="6" t="s">
        <v>31</v>
      </c>
      <c r="M356" s="7">
        <f t="shared" si="6"/>
        <v>71400</v>
      </c>
      <c r="N356" s="62">
        <v>42000</v>
      </c>
      <c r="O356" s="67"/>
    </row>
    <row r="357" spans="1:15" s="19" customFormat="1" ht="24" x14ac:dyDescent="0.2">
      <c r="A357" s="1" t="s">
        <v>6</v>
      </c>
      <c r="B357" s="1" t="s">
        <v>58</v>
      </c>
      <c r="C357" s="1" t="s">
        <v>1214</v>
      </c>
      <c r="D357" s="1" t="s">
        <v>1301</v>
      </c>
      <c r="E357" s="10" t="s">
        <v>1302</v>
      </c>
      <c r="F357" s="3" t="s">
        <v>1303</v>
      </c>
      <c r="G357" s="5" t="s">
        <v>1304</v>
      </c>
      <c r="H357" s="3" t="s">
        <v>7</v>
      </c>
      <c r="I357" s="17">
        <v>1</v>
      </c>
      <c r="J357" s="11" t="s">
        <v>1305</v>
      </c>
      <c r="K357" s="3" t="s">
        <v>1304</v>
      </c>
      <c r="L357" s="6" t="s">
        <v>31</v>
      </c>
      <c r="M357" s="7">
        <f t="shared" si="6"/>
        <v>71400</v>
      </c>
      <c r="N357" s="62">
        <v>42000</v>
      </c>
      <c r="O357" s="67"/>
    </row>
    <row r="358" spans="1:15" s="19" customFormat="1" ht="24" x14ac:dyDescent="0.2">
      <c r="A358" s="1" t="s">
        <v>6</v>
      </c>
      <c r="B358" s="1" t="s">
        <v>58</v>
      </c>
      <c r="C358" s="1" t="s">
        <v>1214</v>
      </c>
      <c r="D358" s="1" t="s">
        <v>1306</v>
      </c>
      <c r="E358" s="10" t="s">
        <v>1307</v>
      </c>
      <c r="F358" s="3" t="s">
        <v>1308</v>
      </c>
      <c r="G358" s="5" t="s">
        <v>1309</v>
      </c>
      <c r="H358" s="3" t="s">
        <v>7</v>
      </c>
      <c r="I358" s="17">
        <v>1</v>
      </c>
      <c r="J358" s="11" t="s">
        <v>1310</v>
      </c>
      <c r="K358" s="3" t="s">
        <v>1309</v>
      </c>
      <c r="L358" s="6" t="s">
        <v>31</v>
      </c>
      <c r="M358" s="7">
        <f t="shared" si="6"/>
        <v>71400</v>
      </c>
      <c r="N358" s="62">
        <v>42000</v>
      </c>
      <c r="O358" s="67"/>
    </row>
    <row r="359" spans="1:15" s="19" customFormat="1" ht="24" x14ac:dyDescent="0.2">
      <c r="A359" s="1" t="s">
        <v>6</v>
      </c>
      <c r="B359" s="1" t="s">
        <v>58</v>
      </c>
      <c r="C359" s="1" t="s">
        <v>1214</v>
      </c>
      <c r="D359" s="1" t="s">
        <v>1311</v>
      </c>
      <c r="E359" s="10" t="s">
        <v>1312</v>
      </c>
      <c r="F359" s="3" t="s">
        <v>1303</v>
      </c>
      <c r="G359" s="5" t="s">
        <v>1313</v>
      </c>
      <c r="H359" s="3" t="s">
        <v>7</v>
      </c>
      <c r="I359" s="17">
        <v>1</v>
      </c>
      <c r="J359" s="11" t="s">
        <v>1305</v>
      </c>
      <c r="K359" s="3" t="s">
        <v>1313</v>
      </c>
      <c r="L359" s="6" t="s">
        <v>31</v>
      </c>
      <c r="M359" s="7">
        <f t="shared" si="6"/>
        <v>71400</v>
      </c>
      <c r="N359" s="62">
        <v>42000</v>
      </c>
      <c r="O359" s="67"/>
    </row>
    <row r="360" spans="1:15" s="19" customFormat="1" ht="24" x14ac:dyDescent="0.2">
      <c r="A360" s="1" t="s">
        <v>6</v>
      </c>
      <c r="B360" s="1" t="s">
        <v>1083</v>
      </c>
      <c r="C360" s="1" t="s">
        <v>1214</v>
      </c>
      <c r="D360" s="1" t="s">
        <v>1314</v>
      </c>
      <c r="E360" s="10" t="s">
        <v>1315</v>
      </c>
      <c r="F360" s="36" t="s">
        <v>1316</v>
      </c>
      <c r="G360" s="5" t="s">
        <v>1317</v>
      </c>
      <c r="H360" s="3" t="s">
        <v>7</v>
      </c>
      <c r="I360" s="17">
        <v>1</v>
      </c>
      <c r="J360" s="11" t="s">
        <v>1318</v>
      </c>
      <c r="K360" s="5" t="s">
        <v>1317</v>
      </c>
      <c r="L360" s="6" t="s">
        <v>31</v>
      </c>
      <c r="M360" s="7">
        <f t="shared" si="6"/>
        <v>71400</v>
      </c>
      <c r="N360" s="62">
        <v>42000</v>
      </c>
      <c r="O360" s="67"/>
    </row>
    <row r="361" spans="1:15" s="19" customFormat="1" ht="24" x14ac:dyDescent="0.2">
      <c r="A361" s="1" t="s">
        <v>6</v>
      </c>
      <c r="B361" s="1" t="s">
        <v>58</v>
      </c>
      <c r="C361" s="1" t="s">
        <v>1214</v>
      </c>
      <c r="D361" s="1" t="s">
        <v>1319</v>
      </c>
      <c r="E361" s="10" t="s">
        <v>1315</v>
      </c>
      <c r="F361" s="36" t="s">
        <v>1316</v>
      </c>
      <c r="G361" s="5" t="s">
        <v>1317</v>
      </c>
      <c r="H361" s="3" t="s">
        <v>7</v>
      </c>
      <c r="I361" s="17">
        <v>1</v>
      </c>
      <c r="J361" s="11" t="s">
        <v>1318</v>
      </c>
      <c r="K361" s="5" t="s">
        <v>1317</v>
      </c>
      <c r="L361" s="6" t="s">
        <v>31</v>
      </c>
      <c r="M361" s="7">
        <f t="shared" si="6"/>
        <v>71400</v>
      </c>
      <c r="N361" s="62">
        <v>42000</v>
      </c>
      <c r="O361" s="67"/>
    </row>
    <row r="362" spans="1:15" s="19" customFormat="1" ht="24" x14ac:dyDescent="0.2">
      <c r="A362" s="1" t="s">
        <v>6</v>
      </c>
      <c r="B362" s="1" t="s">
        <v>58</v>
      </c>
      <c r="C362" s="1" t="s">
        <v>1214</v>
      </c>
      <c r="D362" s="1" t="s">
        <v>1320</v>
      </c>
      <c r="E362" s="10" t="s">
        <v>1321</v>
      </c>
      <c r="F362" s="3" t="s">
        <v>1322</v>
      </c>
      <c r="G362" s="5" t="s">
        <v>1323</v>
      </c>
      <c r="H362" s="3" t="s">
        <v>89</v>
      </c>
      <c r="I362" s="17">
        <v>1</v>
      </c>
      <c r="J362" s="11" t="s">
        <v>1324</v>
      </c>
      <c r="K362" s="5" t="s">
        <v>1323</v>
      </c>
      <c r="L362" s="6" t="s">
        <v>31</v>
      </c>
      <c r="M362" s="7">
        <f t="shared" si="6"/>
        <v>71400</v>
      </c>
      <c r="N362" s="62">
        <v>42000</v>
      </c>
      <c r="O362" s="67"/>
    </row>
    <row r="363" spans="1:15" s="19" customFormat="1" ht="24" x14ac:dyDescent="0.2">
      <c r="A363" s="1" t="s">
        <v>6</v>
      </c>
      <c r="B363" s="1" t="s">
        <v>58</v>
      </c>
      <c r="C363" s="1" t="s">
        <v>1214</v>
      </c>
      <c r="D363" s="1" t="s">
        <v>1325</v>
      </c>
      <c r="E363" s="10" t="s">
        <v>1326</v>
      </c>
      <c r="F363" s="3" t="s">
        <v>1327</v>
      </c>
      <c r="G363" s="5" t="s">
        <v>1328</v>
      </c>
      <c r="H363" s="3" t="s">
        <v>89</v>
      </c>
      <c r="I363" s="17">
        <v>1</v>
      </c>
      <c r="J363" s="11" t="s">
        <v>1329</v>
      </c>
      <c r="K363" s="5" t="s">
        <v>1328</v>
      </c>
      <c r="L363" s="6" t="s">
        <v>31</v>
      </c>
      <c r="M363" s="7">
        <f t="shared" si="6"/>
        <v>71400</v>
      </c>
      <c r="N363" s="62">
        <v>42000</v>
      </c>
      <c r="O363" s="67"/>
    </row>
    <row r="364" spans="1:15" s="19" customFormat="1" ht="24" x14ac:dyDescent="0.2">
      <c r="A364" s="1" t="s">
        <v>6</v>
      </c>
      <c r="B364" s="1" t="s">
        <v>58</v>
      </c>
      <c r="C364" s="1" t="s">
        <v>1214</v>
      </c>
      <c r="D364" s="1" t="s">
        <v>1330</v>
      </c>
      <c r="E364" s="10" t="s">
        <v>1302</v>
      </c>
      <c r="F364" s="3" t="s">
        <v>1331</v>
      </c>
      <c r="G364" s="5" t="s">
        <v>1332</v>
      </c>
      <c r="H364" s="3" t="s">
        <v>89</v>
      </c>
      <c r="I364" s="17">
        <v>1</v>
      </c>
      <c r="J364" s="11" t="s">
        <v>1329</v>
      </c>
      <c r="K364" s="5" t="s">
        <v>1332</v>
      </c>
      <c r="L364" s="6" t="s">
        <v>31</v>
      </c>
      <c r="M364" s="7">
        <f t="shared" si="6"/>
        <v>71400</v>
      </c>
      <c r="N364" s="62">
        <v>42000</v>
      </c>
      <c r="O364" s="67"/>
    </row>
    <row r="365" spans="1:15" s="19" customFormat="1" ht="24" x14ac:dyDescent="0.2">
      <c r="A365" s="1" t="s">
        <v>6</v>
      </c>
      <c r="B365" s="1" t="s">
        <v>58</v>
      </c>
      <c r="C365" s="1" t="s">
        <v>1214</v>
      </c>
      <c r="D365" s="1" t="s">
        <v>1333</v>
      </c>
      <c r="E365" s="10" t="s">
        <v>1307</v>
      </c>
      <c r="F365" s="3" t="s">
        <v>1334</v>
      </c>
      <c r="G365" s="5" t="s">
        <v>1335</v>
      </c>
      <c r="H365" s="3" t="s">
        <v>1017</v>
      </c>
      <c r="I365" s="17">
        <v>1</v>
      </c>
      <c r="J365" s="11" t="s">
        <v>1336</v>
      </c>
      <c r="K365" s="5" t="s">
        <v>1335</v>
      </c>
      <c r="L365" s="6" t="s">
        <v>31</v>
      </c>
      <c r="M365" s="7">
        <f t="shared" si="6"/>
        <v>71400</v>
      </c>
      <c r="N365" s="62">
        <v>42000</v>
      </c>
      <c r="O365" s="67"/>
    </row>
    <row r="366" spans="1:15" s="41" customFormat="1" ht="24" x14ac:dyDescent="0.2">
      <c r="A366" s="1" t="s">
        <v>6</v>
      </c>
      <c r="B366" s="1" t="s">
        <v>58</v>
      </c>
      <c r="C366" s="1" t="s">
        <v>1214</v>
      </c>
      <c r="D366" s="1" t="s">
        <v>1337</v>
      </c>
      <c r="E366" s="10" t="s">
        <v>1312</v>
      </c>
      <c r="F366" s="3" t="s">
        <v>1334</v>
      </c>
      <c r="G366" s="5" t="s">
        <v>1338</v>
      </c>
      <c r="H366" s="3" t="s">
        <v>1017</v>
      </c>
      <c r="I366" s="17">
        <v>1</v>
      </c>
      <c r="J366" s="11" t="s">
        <v>1336</v>
      </c>
      <c r="K366" s="5" t="s">
        <v>1338</v>
      </c>
      <c r="L366" s="6" t="s">
        <v>31</v>
      </c>
      <c r="M366" s="7">
        <f t="shared" si="6"/>
        <v>71400</v>
      </c>
      <c r="N366" s="62">
        <v>42000</v>
      </c>
      <c r="O366" s="67"/>
    </row>
    <row r="367" spans="1:15" s="41" customFormat="1" ht="36" x14ac:dyDescent="0.2">
      <c r="A367" s="1" t="s">
        <v>6</v>
      </c>
      <c r="B367" s="1" t="s">
        <v>58</v>
      </c>
      <c r="C367" s="1" t="s">
        <v>1214</v>
      </c>
      <c r="D367" s="1" t="s">
        <v>1339</v>
      </c>
      <c r="E367" s="10" t="s">
        <v>1302</v>
      </c>
      <c r="F367" s="3" t="s">
        <v>1340</v>
      </c>
      <c r="G367" s="5" t="s">
        <v>1341</v>
      </c>
      <c r="H367" s="3" t="s">
        <v>528</v>
      </c>
      <c r="I367" s="17">
        <v>1</v>
      </c>
      <c r="J367" s="11" t="s">
        <v>1342</v>
      </c>
      <c r="K367" s="5" t="s">
        <v>1341</v>
      </c>
      <c r="L367" s="6" t="s">
        <v>31</v>
      </c>
      <c r="M367" s="7">
        <f t="shared" si="6"/>
        <v>71400</v>
      </c>
      <c r="N367" s="62">
        <v>42000</v>
      </c>
      <c r="O367" s="67"/>
    </row>
    <row r="368" spans="1:15" s="41" customFormat="1" ht="36" x14ac:dyDescent="0.2">
      <c r="A368" s="1" t="s">
        <v>6</v>
      </c>
      <c r="B368" s="1" t="s">
        <v>58</v>
      </c>
      <c r="C368" s="1" t="s">
        <v>1214</v>
      </c>
      <c r="D368" s="1" t="s">
        <v>1343</v>
      </c>
      <c r="E368" s="10" t="s">
        <v>1312</v>
      </c>
      <c r="F368" s="3" t="s">
        <v>1344</v>
      </c>
      <c r="G368" s="5" t="s">
        <v>1345</v>
      </c>
      <c r="H368" s="3" t="s">
        <v>528</v>
      </c>
      <c r="I368" s="17">
        <v>1</v>
      </c>
      <c r="J368" s="11" t="s">
        <v>1342</v>
      </c>
      <c r="K368" s="5" t="s">
        <v>1345</v>
      </c>
      <c r="L368" s="6" t="s">
        <v>31</v>
      </c>
      <c r="M368" s="7">
        <f t="shared" si="6"/>
        <v>71400</v>
      </c>
      <c r="N368" s="62">
        <v>42000</v>
      </c>
      <c r="O368" s="67"/>
    </row>
    <row r="369" spans="1:15" s="41" customFormat="1" ht="24" x14ac:dyDescent="0.2">
      <c r="A369" s="1" t="s">
        <v>6</v>
      </c>
      <c r="B369" s="1" t="s">
        <v>58</v>
      </c>
      <c r="C369" s="1" t="s">
        <v>1214</v>
      </c>
      <c r="D369" s="1" t="s">
        <v>1346</v>
      </c>
      <c r="E369" s="10" t="s">
        <v>1302</v>
      </c>
      <c r="F369" s="3" t="s">
        <v>1347</v>
      </c>
      <c r="G369" s="5" t="s">
        <v>1348</v>
      </c>
      <c r="H369" s="3" t="s">
        <v>41</v>
      </c>
      <c r="I369" s="17">
        <v>1</v>
      </c>
      <c r="J369" s="11" t="s">
        <v>1349</v>
      </c>
      <c r="K369" s="5" t="s">
        <v>1348</v>
      </c>
      <c r="L369" s="6" t="s">
        <v>31</v>
      </c>
      <c r="M369" s="7">
        <f t="shared" si="6"/>
        <v>71400</v>
      </c>
      <c r="N369" s="62">
        <v>42000</v>
      </c>
      <c r="O369" s="67"/>
    </row>
    <row r="370" spans="1:15" s="41" customFormat="1" ht="24" x14ac:dyDescent="0.2">
      <c r="A370" s="1" t="s">
        <v>6</v>
      </c>
      <c r="B370" s="1" t="s">
        <v>58</v>
      </c>
      <c r="C370" s="1" t="s">
        <v>1214</v>
      </c>
      <c r="D370" s="1" t="s">
        <v>1350</v>
      </c>
      <c r="E370" s="10" t="s">
        <v>1312</v>
      </c>
      <c r="F370" s="3" t="s">
        <v>1351</v>
      </c>
      <c r="G370" s="5" t="s">
        <v>1352</v>
      </c>
      <c r="H370" s="3" t="s">
        <v>41</v>
      </c>
      <c r="I370" s="17">
        <v>1</v>
      </c>
      <c r="J370" s="11" t="s">
        <v>1349</v>
      </c>
      <c r="K370" s="5" t="s">
        <v>1352</v>
      </c>
      <c r="L370" s="6" t="s">
        <v>31</v>
      </c>
      <c r="M370" s="7">
        <f t="shared" si="6"/>
        <v>71400</v>
      </c>
      <c r="N370" s="62">
        <v>42000</v>
      </c>
      <c r="O370" s="67"/>
    </row>
    <row r="371" spans="1:15" s="41" customFormat="1" ht="36" x14ac:dyDescent="0.2">
      <c r="A371" s="1" t="s">
        <v>6</v>
      </c>
      <c r="B371" s="1" t="s">
        <v>58</v>
      </c>
      <c r="C371" s="1" t="s">
        <v>1214</v>
      </c>
      <c r="D371" s="1" t="s">
        <v>1353</v>
      </c>
      <c r="E371" s="10" t="s">
        <v>1354</v>
      </c>
      <c r="F371" s="3" t="s">
        <v>1355</v>
      </c>
      <c r="G371" s="5" t="s">
        <v>1356</v>
      </c>
      <c r="H371" s="3" t="s">
        <v>936</v>
      </c>
      <c r="I371" s="17">
        <v>1</v>
      </c>
      <c r="J371" s="11" t="s">
        <v>1357</v>
      </c>
      <c r="K371" s="5" t="s">
        <v>1356</v>
      </c>
      <c r="L371" s="6" t="s">
        <v>31</v>
      </c>
      <c r="M371" s="7">
        <f t="shared" si="6"/>
        <v>71400</v>
      </c>
      <c r="N371" s="62">
        <v>42000</v>
      </c>
      <c r="O371" s="67"/>
    </row>
    <row r="372" spans="1:15" s="41" customFormat="1" ht="24" x14ac:dyDescent="0.2">
      <c r="A372" s="1" t="s">
        <v>6</v>
      </c>
      <c r="B372" s="1" t="s">
        <v>58</v>
      </c>
      <c r="C372" s="1" t="s">
        <v>1214</v>
      </c>
      <c r="D372" s="1" t="s">
        <v>1358</v>
      </c>
      <c r="E372" s="10" t="s">
        <v>1312</v>
      </c>
      <c r="F372" s="3" t="s">
        <v>1359</v>
      </c>
      <c r="G372" s="5" t="s">
        <v>1360</v>
      </c>
      <c r="H372" s="3" t="s">
        <v>936</v>
      </c>
      <c r="I372" s="17">
        <v>1</v>
      </c>
      <c r="J372" s="11" t="s">
        <v>1357</v>
      </c>
      <c r="K372" s="5" t="s">
        <v>1360</v>
      </c>
      <c r="L372" s="6" t="s">
        <v>31</v>
      </c>
      <c r="M372" s="7">
        <f t="shared" si="6"/>
        <v>71400</v>
      </c>
      <c r="N372" s="62">
        <v>42000</v>
      </c>
      <c r="O372" s="67"/>
    </row>
    <row r="373" spans="1:15" s="41" customFormat="1" ht="24" x14ac:dyDescent="0.2">
      <c r="A373" s="1" t="s">
        <v>6</v>
      </c>
      <c r="B373" s="1" t="s">
        <v>58</v>
      </c>
      <c r="C373" s="1" t="s">
        <v>1214</v>
      </c>
      <c r="D373" s="1" t="s">
        <v>1459</v>
      </c>
      <c r="E373" s="10" t="s">
        <v>1460</v>
      </c>
      <c r="F373" s="3" t="s">
        <v>1461</v>
      </c>
      <c r="G373" s="3" t="s">
        <v>1462</v>
      </c>
      <c r="H373" s="3" t="s">
        <v>64</v>
      </c>
      <c r="I373" s="17">
        <v>1</v>
      </c>
      <c r="J373" s="10" t="s">
        <v>1463</v>
      </c>
      <c r="K373" s="3" t="s">
        <v>1462</v>
      </c>
      <c r="L373" s="6" t="s">
        <v>31</v>
      </c>
      <c r="M373" s="7">
        <f t="shared" si="6"/>
        <v>71400</v>
      </c>
      <c r="N373" s="62">
        <v>42000</v>
      </c>
      <c r="O373" s="67"/>
    </row>
    <row r="374" spans="1:15" s="41" customFormat="1" ht="24" x14ac:dyDescent="0.2">
      <c r="A374" s="1" t="s">
        <v>6</v>
      </c>
      <c r="B374" s="1" t="s">
        <v>58</v>
      </c>
      <c r="C374" s="1" t="s">
        <v>1214</v>
      </c>
      <c r="D374" s="1" t="s">
        <v>1464</v>
      </c>
      <c r="E374" s="10" t="s">
        <v>1460</v>
      </c>
      <c r="F374" s="3" t="s">
        <v>1461</v>
      </c>
      <c r="G374" s="3" t="s">
        <v>1462</v>
      </c>
      <c r="H374" s="3" t="s">
        <v>64</v>
      </c>
      <c r="I374" s="17">
        <v>1</v>
      </c>
      <c r="J374" s="10" t="s">
        <v>1463</v>
      </c>
      <c r="K374" s="3" t="s">
        <v>1462</v>
      </c>
      <c r="L374" s="6" t="s">
        <v>31</v>
      </c>
      <c r="M374" s="7">
        <f t="shared" si="6"/>
        <v>71400</v>
      </c>
      <c r="N374" s="62">
        <v>42000</v>
      </c>
      <c r="O374" s="67"/>
    </row>
    <row r="375" spans="1:15" s="41" customFormat="1" ht="24" x14ac:dyDescent="0.2">
      <c r="A375" s="1" t="s">
        <v>6</v>
      </c>
      <c r="B375" s="1" t="s">
        <v>58</v>
      </c>
      <c r="C375" s="1" t="s">
        <v>1214</v>
      </c>
      <c r="D375" s="1" t="s">
        <v>1465</v>
      </c>
      <c r="E375" s="10" t="s">
        <v>1460</v>
      </c>
      <c r="F375" s="3" t="s">
        <v>1461</v>
      </c>
      <c r="G375" s="3" t="s">
        <v>1462</v>
      </c>
      <c r="H375" s="3" t="s">
        <v>64</v>
      </c>
      <c r="I375" s="17">
        <v>1</v>
      </c>
      <c r="J375" s="10" t="s">
        <v>1463</v>
      </c>
      <c r="K375" s="3" t="s">
        <v>1462</v>
      </c>
      <c r="L375" s="6" t="s">
        <v>31</v>
      </c>
      <c r="M375" s="7">
        <f t="shared" si="6"/>
        <v>71400</v>
      </c>
      <c r="N375" s="62">
        <v>42000</v>
      </c>
      <c r="O375" s="67"/>
    </row>
    <row r="376" spans="1:15" s="41" customFormat="1" ht="24" x14ac:dyDescent="0.2">
      <c r="A376" s="1" t="s">
        <v>6</v>
      </c>
      <c r="B376" s="1" t="s">
        <v>58</v>
      </c>
      <c r="C376" s="1" t="s">
        <v>1214</v>
      </c>
      <c r="D376" s="1" t="s">
        <v>1466</v>
      </c>
      <c r="E376" s="10" t="s">
        <v>1460</v>
      </c>
      <c r="F376" s="3" t="s">
        <v>1461</v>
      </c>
      <c r="G376" s="3" t="s">
        <v>1462</v>
      </c>
      <c r="H376" s="3" t="s">
        <v>64</v>
      </c>
      <c r="I376" s="17">
        <v>1</v>
      </c>
      <c r="J376" s="10" t="s">
        <v>1463</v>
      </c>
      <c r="K376" s="3" t="s">
        <v>1462</v>
      </c>
      <c r="L376" s="6" t="s">
        <v>31</v>
      </c>
      <c r="M376" s="7">
        <f t="shared" si="6"/>
        <v>71400</v>
      </c>
      <c r="N376" s="62">
        <v>42000</v>
      </c>
      <c r="O376" s="67"/>
    </row>
    <row r="377" spans="1:15" s="41" customFormat="1" ht="24" x14ac:dyDescent="0.2">
      <c r="A377" s="1" t="s">
        <v>6</v>
      </c>
      <c r="B377" s="1" t="s">
        <v>58</v>
      </c>
      <c r="C377" s="1" t="s">
        <v>1214</v>
      </c>
      <c r="D377" s="1" t="s">
        <v>1467</v>
      </c>
      <c r="E377" s="10" t="s">
        <v>1468</v>
      </c>
      <c r="F377" s="3" t="s">
        <v>1469</v>
      </c>
      <c r="G377" s="3" t="s">
        <v>1470</v>
      </c>
      <c r="H377" s="3" t="s">
        <v>64</v>
      </c>
      <c r="I377" s="17">
        <v>1</v>
      </c>
      <c r="J377" s="10" t="s">
        <v>1471</v>
      </c>
      <c r="K377" s="3" t="s">
        <v>1470</v>
      </c>
      <c r="L377" s="6" t="s">
        <v>31</v>
      </c>
      <c r="M377" s="7">
        <f t="shared" si="6"/>
        <v>71400</v>
      </c>
      <c r="N377" s="62">
        <v>42000</v>
      </c>
      <c r="O377" s="67"/>
    </row>
    <row r="378" spans="1:15" s="41" customFormat="1" ht="24" x14ac:dyDescent="0.2">
      <c r="A378" s="1" t="s">
        <v>6</v>
      </c>
      <c r="B378" s="1" t="s">
        <v>22</v>
      </c>
      <c r="C378" s="1" t="s">
        <v>1214</v>
      </c>
      <c r="D378" s="1" t="s">
        <v>1472</v>
      </c>
      <c r="E378" s="10" t="s">
        <v>1468</v>
      </c>
      <c r="F378" s="3" t="s">
        <v>1469</v>
      </c>
      <c r="G378" s="3" t="s">
        <v>1470</v>
      </c>
      <c r="H378" s="3" t="s">
        <v>64</v>
      </c>
      <c r="I378" s="17">
        <v>1</v>
      </c>
      <c r="J378" s="10" t="s">
        <v>1471</v>
      </c>
      <c r="K378" s="3" t="s">
        <v>1470</v>
      </c>
      <c r="L378" s="6" t="s">
        <v>31</v>
      </c>
      <c r="M378" s="7">
        <f t="shared" si="6"/>
        <v>7140</v>
      </c>
      <c r="N378" s="7">
        <v>4200</v>
      </c>
      <c r="O378" s="67"/>
    </row>
    <row r="379" spans="1:15" s="41" customFormat="1" ht="24" x14ac:dyDescent="0.2">
      <c r="A379" s="1" t="s">
        <v>6</v>
      </c>
      <c r="B379" s="1" t="s">
        <v>22</v>
      </c>
      <c r="C379" s="1" t="s">
        <v>1214</v>
      </c>
      <c r="D379" s="1" t="s">
        <v>1473</v>
      </c>
      <c r="E379" s="10" t="s">
        <v>1468</v>
      </c>
      <c r="F379" s="3" t="s">
        <v>1469</v>
      </c>
      <c r="G379" s="3" t="s">
        <v>1470</v>
      </c>
      <c r="H379" s="3" t="s">
        <v>64</v>
      </c>
      <c r="I379" s="17">
        <v>1</v>
      </c>
      <c r="J379" s="10" t="s">
        <v>1471</v>
      </c>
      <c r="K379" s="3" t="s">
        <v>1470</v>
      </c>
      <c r="L379" s="6" t="s">
        <v>31</v>
      </c>
      <c r="M379" s="7">
        <f t="shared" si="6"/>
        <v>7140</v>
      </c>
      <c r="N379" s="7">
        <v>4200</v>
      </c>
      <c r="O379" s="67"/>
    </row>
    <row r="380" spans="1:15" s="41" customFormat="1" ht="24" x14ac:dyDescent="0.2">
      <c r="A380" s="1" t="s">
        <v>6</v>
      </c>
      <c r="B380" s="1" t="s">
        <v>22</v>
      </c>
      <c r="C380" s="1" t="s">
        <v>1214</v>
      </c>
      <c r="D380" s="1" t="s">
        <v>1474</v>
      </c>
      <c r="E380" s="10" t="s">
        <v>1468</v>
      </c>
      <c r="F380" s="3" t="s">
        <v>1469</v>
      </c>
      <c r="G380" s="3" t="s">
        <v>1470</v>
      </c>
      <c r="H380" s="3" t="s">
        <v>64</v>
      </c>
      <c r="I380" s="17">
        <v>1</v>
      </c>
      <c r="J380" s="10" t="s">
        <v>1471</v>
      </c>
      <c r="K380" s="3" t="s">
        <v>1470</v>
      </c>
      <c r="L380" s="6" t="s">
        <v>31</v>
      </c>
      <c r="M380" s="7">
        <f t="shared" si="6"/>
        <v>7140</v>
      </c>
      <c r="N380" s="7">
        <v>4200</v>
      </c>
      <c r="O380" s="67"/>
    </row>
    <row r="381" spans="1:15" s="41" customFormat="1" ht="24" x14ac:dyDescent="0.2">
      <c r="A381" s="1" t="s">
        <v>6</v>
      </c>
      <c r="B381" s="1" t="s">
        <v>22</v>
      </c>
      <c r="C381" s="1" t="s">
        <v>1214</v>
      </c>
      <c r="D381" s="1" t="s">
        <v>1475</v>
      </c>
      <c r="E381" s="10" t="s">
        <v>1468</v>
      </c>
      <c r="F381" s="3" t="s">
        <v>1469</v>
      </c>
      <c r="G381" s="3" t="s">
        <v>1470</v>
      </c>
      <c r="H381" s="3" t="s">
        <v>64</v>
      </c>
      <c r="I381" s="17">
        <v>1</v>
      </c>
      <c r="J381" s="10" t="s">
        <v>1471</v>
      </c>
      <c r="K381" s="3" t="s">
        <v>1470</v>
      </c>
      <c r="L381" s="6" t="s">
        <v>31</v>
      </c>
      <c r="M381" s="7">
        <f t="shared" si="6"/>
        <v>7140</v>
      </c>
      <c r="N381" s="7">
        <v>4200</v>
      </c>
      <c r="O381" s="67"/>
    </row>
    <row r="382" spans="1:15" s="41" customFormat="1" ht="24" x14ac:dyDescent="0.2">
      <c r="A382" s="1" t="s">
        <v>6</v>
      </c>
      <c r="B382" s="1" t="s">
        <v>22</v>
      </c>
      <c r="C382" s="1" t="s">
        <v>1214</v>
      </c>
      <c r="D382" s="1" t="s">
        <v>1476</v>
      </c>
      <c r="E382" s="10" t="s">
        <v>1477</v>
      </c>
      <c r="F382" s="3" t="s">
        <v>1478</v>
      </c>
      <c r="G382" s="3" t="s">
        <v>1479</v>
      </c>
      <c r="H382" s="3" t="s">
        <v>64</v>
      </c>
      <c r="I382" s="17">
        <v>1</v>
      </c>
      <c r="J382" s="10" t="s">
        <v>1463</v>
      </c>
      <c r="K382" s="3" t="s">
        <v>1479</v>
      </c>
      <c r="L382" s="6" t="s">
        <v>31</v>
      </c>
      <c r="M382" s="7">
        <f t="shared" si="6"/>
        <v>7140</v>
      </c>
      <c r="N382" s="7">
        <v>4200</v>
      </c>
      <c r="O382" s="67"/>
    </row>
    <row r="383" spans="1:15" s="41" customFormat="1" ht="24" x14ac:dyDescent="0.2">
      <c r="A383" s="1" t="s">
        <v>6</v>
      </c>
      <c r="B383" s="1" t="s">
        <v>22</v>
      </c>
      <c r="C383" s="1" t="s">
        <v>1214</v>
      </c>
      <c r="D383" s="1" t="s">
        <v>1480</v>
      </c>
      <c r="E383" s="10" t="s">
        <v>1481</v>
      </c>
      <c r="F383" s="3" t="s">
        <v>1482</v>
      </c>
      <c r="G383" s="3" t="s">
        <v>1479</v>
      </c>
      <c r="H383" s="3" t="s">
        <v>64</v>
      </c>
      <c r="I383" s="17">
        <v>1</v>
      </c>
      <c r="J383" s="10" t="s">
        <v>1483</v>
      </c>
      <c r="K383" s="3" t="s">
        <v>1479</v>
      </c>
      <c r="L383" s="6" t="s">
        <v>31</v>
      </c>
      <c r="M383" s="7">
        <f t="shared" si="6"/>
        <v>7140</v>
      </c>
      <c r="N383" s="7">
        <v>4200</v>
      </c>
      <c r="O383" s="67"/>
    </row>
    <row r="384" spans="1:15" s="41" customFormat="1" ht="24" x14ac:dyDescent="0.2">
      <c r="A384" s="1" t="s">
        <v>6</v>
      </c>
      <c r="B384" s="1" t="s">
        <v>22</v>
      </c>
      <c r="C384" s="1" t="s">
        <v>1214</v>
      </c>
      <c r="D384" s="1" t="s">
        <v>1484</v>
      </c>
      <c r="E384" s="10" t="s">
        <v>1485</v>
      </c>
      <c r="F384" s="3" t="s">
        <v>1486</v>
      </c>
      <c r="G384" s="3" t="s">
        <v>1479</v>
      </c>
      <c r="H384" s="3" t="s">
        <v>64</v>
      </c>
      <c r="I384" s="17">
        <v>1</v>
      </c>
      <c r="J384" s="10" t="s">
        <v>1483</v>
      </c>
      <c r="K384" s="3" t="s">
        <v>1479</v>
      </c>
      <c r="L384" s="6" t="s">
        <v>31</v>
      </c>
      <c r="M384" s="7">
        <f t="shared" si="6"/>
        <v>7140</v>
      </c>
      <c r="N384" s="7">
        <v>4200</v>
      </c>
      <c r="O384" s="67"/>
    </row>
    <row r="385" spans="1:15" s="41" customFormat="1" ht="24" x14ac:dyDescent="0.2">
      <c r="A385" s="1" t="s">
        <v>6</v>
      </c>
      <c r="B385" s="1" t="s">
        <v>67</v>
      </c>
      <c r="C385" s="1" t="s">
        <v>1214</v>
      </c>
      <c r="D385" s="1" t="s">
        <v>1487</v>
      </c>
      <c r="E385" s="10" t="s">
        <v>1488</v>
      </c>
      <c r="F385" s="3" t="s">
        <v>1489</v>
      </c>
      <c r="G385" s="3" t="s">
        <v>1364</v>
      </c>
      <c r="H385" s="3" t="s">
        <v>7</v>
      </c>
      <c r="I385" s="17">
        <v>1</v>
      </c>
      <c r="J385" s="10" t="s">
        <v>1365</v>
      </c>
      <c r="K385" s="3" t="s">
        <v>1364</v>
      </c>
      <c r="L385" s="6" t="s">
        <v>31</v>
      </c>
      <c r="M385" s="7">
        <f t="shared" si="6"/>
        <v>59500</v>
      </c>
      <c r="N385" s="7">
        <v>35000</v>
      </c>
      <c r="O385" s="67"/>
    </row>
    <row r="386" spans="1:15" s="41" customFormat="1" ht="24" x14ac:dyDescent="0.2">
      <c r="A386" s="1" t="s">
        <v>6</v>
      </c>
      <c r="B386" s="1" t="s">
        <v>67</v>
      </c>
      <c r="C386" s="1" t="s">
        <v>1214</v>
      </c>
      <c r="D386" s="1" t="s">
        <v>1361</v>
      </c>
      <c r="E386" s="10" t="s">
        <v>1362</v>
      </c>
      <c r="F386" s="3" t="s">
        <v>1363</v>
      </c>
      <c r="G386" s="3" t="s">
        <v>1364</v>
      </c>
      <c r="H386" s="3" t="s">
        <v>7</v>
      </c>
      <c r="I386" s="17">
        <v>1</v>
      </c>
      <c r="J386" s="10" t="s">
        <v>1365</v>
      </c>
      <c r="K386" s="48">
        <v>4737351200</v>
      </c>
      <c r="L386" s="6" t="s">
        <v>31</v>
      </c>
      <c r="M386" s="7">
        <f t="shared" si="6"/>
        <v>59500</v>
      </c>
      <c r="N386" s="7">
        <v>35000</v>
      </c>
      <c r="O386" s="67"/>
    </row>
    <row r="387" spans="1:15" s="19" customFormat="1" ht="24" x14ac:dyDescent="0.2">
      <c r="A387" s="1" t="s">
        <v>6</v>
      </c>
      <c r="B387" s="1" t="s">
        <v>789</v>
      </c>
      <c r="C387" s="1" t="s">
        <v>1214</v>
      </c>
      <c r="D387" s="1" t="s">
        <v>1490</v>
      </c>
      <c r="E387" s="10" t="s">
        <v>1491</v>
      </c>
      <c r="F387" s="3" t="s">
        <v>1492</v>
      </c>
      <c r="G387" s="3" t="s">
        <v>1364</v>
      </c>
      <c r="H387" s="3" t="s">
        <v>7</v>
      </c>
      <c r="I387" s="17">
        <v>1</v>
      </c>
      <c r="J387" s="10" t="s">
        <v>1365</v>
      </c>
      <c r="K387" s="3" t="s">
        <v>1364</v>
      </c>
      <c r="L387" s="6" t="s">
        <v>31</v>
      </c>
      <c r="M387" s="7">
        <f t="shared" si="6"/>
        <v>59500</v>
      </c>
      <c r="N387" s="7">
        <v>35000</v>
      </c>
      <c r="O387" s="67"/>
    </row>
    <row r="388" spans="1:15" s="19" customFormat="1" ht="24" x14ac:dyDescent="0.2">
      <c r="A388" s="1" t="s">
        <v>6</v>
      </c>
      <c r="B388" s="1" t="s">
        <v>789</v>
      </c>
      <c r="C388" s="1" t="s">
        <v>1214</v>
      </c>
      <c r="D388" s="1" t="s">
        <v>1493</v>
      </c>
      <c r="E388" s="10" t="s">
        <v>220</v>
      </c>
      <c r="F388" s="3" t="s">
        <v>1494</v>
      </c>
      <c r="G388" s="3" t="s">
        <v>1364</v>
      </c>
      <c r="H388" s="3" t="s">
        <v>7</v>
      </c>
      <c r="I388" s="17">
        <v>1</v>
      </c>
      <c r="J388" s="10" t="s">
        <v>1365</v>
      </c>
      <c r="K388" s="3" t="s">
        <v>1364</v>
      </c>
      <c r="L388" s="6" t="s">
        <v>31</v>
      </c>
      <c r="M388" s="7">
        <f t="shared" si="6"/>
        <v>59500</v>
      </c>
      <c r="N388" s="7">
        <v>35000</v>
      </c>
      <c r="O388" s="67"/>
    </row>
    <row r="389" spans="1:15" s="19" customFormat="1" ht="24" x14ac:dyDescent="0.2">
      <c r="A389" s="1" t="s">
        <v>6</v>
      </c>
      <c r="B389" s="1" t="s">
        <v>789</v>
      </c>
      <c r="C389" s="1" t="s">
        <v>1214</v>
      </c>
      <c r="D389" s="1" t="s">
        <v>1495</v>
      </c>
      <c r="E389" s="10" t="s">
        <v>1496</v>
      </c>
      <c r="F389" s="3" t="s">
        <v>1492</v>
      </c>
      <c r="G389" s="3" t="s">
        <v>1364</v>
      </c>
      <c r="H389" s="3" t="s">
        <v>7</v>
      </c>
      <c r="I389" s="17">
        <v>1</v>
      </c>
      <c r="J389" s="10" t="s">
        <v>1365</v>
      </c>
      <c r="K389" s="3" t="s">
        <v>1364</v>
      </c>
      <c r="L389" s="6" t="s">
        <v>31</v>
      </c>
      <c r="M389" s="7">
        <f t="shared" ref="M389:M452" si="7">+N389*1.7</f>
        <v>59500</v>
      </c>
      <c r="N389" s="7">
        <v>35000</v>
      </c>
      <c r="O389" s="67"/>
    </row>
    <row r="390" spans="1:15" s="19" customFormat="1" ht="36" x14ac:dyDescent="0.2">
      <c r="A390" s="1" t="s">
        <v>6</v>
      </c>
      <c r="B390" s="1" t="s">
        <v>789</v>
      </c>
      <c r="C390" s="1" t="s">
        <v>1214</v>
      </c>
      <c r="D390" s="1" t="s">
        <v>1497</v>
      </c>
      <c r="E390" s="10" t="s">
        <v>1498</v>
      </c>
      <c r="F390" s="3" t="s">
        <v>1492</v>
      </c>
      <c r="G390" s="3" t="s">
        <v>1364</v>
      </c>
      <c r="H390" s="3" t="s">
        <v>7</v>
      </c>
      <c r="I390" s="17">
        <v>1</v>
      </c>
      <c r="J390" s="10" t="s">
        <v>1365</v>
      </c>
      <c r="K390" s="3" t="s">
        <v>1364</v>
      </c>
      <c r="L390" s="6" t="s">
        <v>31</v>
      </c>
      <c r="M390" s="7">
        <f t="shared" si="7"/>
        <v>59500</v>
      </c>
      <c r="N390" s="7">
        <v>35000</v>
      </c>
      <c r="O390" s="67"/>
    </row>
    <row r="391" spans="1:15" s="19" customFormat="1" ht="36" x14ac:dyDescent="0.2">
      <c r="A391" s="1" t="s">
        <v>6</v>
      </c>
      <c r="B391" s="1" t="s">
        <v>789</v>
      </c>
      <c r="C391" s="1" t="s">
        <v>1214</v>
      </c>
      <c r="D391" s="1" t="s">
        <v>1499</v>
      </c>
      <c r="E391" s="10" t="s">
        <v>1500</v>
      </c>
      <c r="F391" s="3" t="s">
        <v>1492</v>
      </c>
      <c r="G391" s="3" t="s">
        <v>1364</v>
      </c>
      <c r="H391" s="3" t="s">
        <v>7</v>
      </c>
      <c r="I391" s="17">
        <v>1</v>
      </c>
      <c r="J391" s="10" t="s">
        <v>1365</v>
      </c>
      <c r="K391" s="3" t="s">
        <v>1364</v>
      </c>
      <c r="L391" s="6" t="s">
        <v>31</v>
      </c>
      <c r="M391" s="7">
        <f t="shared" si="7"/>
        <v>59500</v>
      </c>
      <c r="N391" s="7">
        <v>35000</v>
      </c>
      <c r="O391" s="67"/>
    </row>
    <row r="392" spans="1:15" s="19" customFormat="1" ht="24" x14ac:dyDescent="0.2">
      <c r="A392" s="1" t="s">
        <v>6</v>
      </c>
      <c r="B392" s="1" t="s">
        <v>67</v>
      </c>
      <c r="C392" s="1" t="s">
        <v>1214</v>
      </c>
      <c r="D392" s="1" t="s">
        <v>1501</v>
      </c>
      <c r="E392" s="10" t="s">
        <v>1502</v>
      </c>
      <c r="F392" s="3" t="s">
        <v>1492</v>
      </c>
      <c r="G392" s="3" t="s">
        <v>1364</v>
      </c>
      <c r="H392" s="3" t="s">
        <v>7</v>
      </c>
      <c r="I392" s="17">
        <v>1</v>
      </c>
      <c r="J392" s="10" t="s">
        <v>1365</v>
      </c>
      <c r="K392" s="3" t="s">
        <v>1364</v>
      </c>
      <c r="L392" s="6" t="s">
        <v>31</v>
      </c>
      <c r="M392" s="7">
        <f t="shared" si="7"/>
        <v>59500</v>
      </c>
      <c r="N392" s="7">
        <v>35000</v>
      </c>
      <c r="O392" s="67"/>
    </row>
    <row r="393" spans="1:15" s="19" customFormat="1" ht="24" x14ac:dyDescent="0.2">
      <c r="A393" s="1" t="s">
        <v>6</v>
      </c>
      <c r="B393" s="1" t="s">
        <v>67</v>
      </c>
      <c r="C393" s="1" t="s">
        <v>1214</v>
      </c>
      <c r="D393" s="1" t="s">
        <v>1366</v>
      </c>
      <c r="E393" s="10" t="s">
        <v>1367</v>
      </c>
      <c r="F393" s="3" t="s">
        <v>1363</v>
      </c>
      <c r="G393" s="3" t="s">
        <v>1364</v>
      </c>
      <c r="H393" s="3" t="s">
        <v>7</v>
      </c>
      <c r="I393" s="17">
        <v>1</v>
      </c>
      <c r="J393" s="10" t="s">
        <v>1365</v>
      </c>
      <c r="K393" s="48">
        <v>4737351200</v>
      </c>
      <c r="L393" s="6" t="s">
        <v>31</v>
      </c>
      <c r="M393" s="7">
        <f t="shared" si="7"/>
        <v>59500</v>
      </c>
      <c r="N393" s="7">
        <v>35000</v>
      </c>
      <c r="O393" s="67"/>
    </row>
    <row r="394" spans="1:15" s="19" customFormat="1" ht="24" x14ac:dyDescent="0.2">
      <c r="A394" s="1" t="s">
        <v>6</v>
      </c>
      <c r="B394" s="1" t="s">
        <v>67</v>
      </c>
      <c r="C394" s="1" t="s">
        <v>1214</v>
      </c>
      <c r="D394" s="1" t="s">
        <v>1503</v>
      </c>
      <c r="E394" s="10" t="s">
        <v>1504</v>
      </c>
      <c r="F394" s="3" t="s">
        <v>1492</v>
      </c>
      <c r="G394" s="3" t="s">
        <v>1364</v>
      </c>
      <c r="H394" s="3" t="s">
        <v>7</v>
      </c>
      <c r="I394" s="17">
        <v>1</v>
      </c>
      <c r="J394" s="10" t="s">
        <v>1365</v>
      </c>
      <c r="K394" s="3" t="s">
        <v>1364</v>
      </c>
      <c r="L394" s="6" t="s">
        <v>31</v>
      </c>
      <c r="M394" s="7">
        <f t="shared" si="7"/>
        <v>59500</v>
      </c>
      <c r="N394" s="7">
        <v>35000</v>
      </c>
      <c r="O394" s="67"/>
    </row>
    <row r="395" spans="1:15" s="19" customFormat="1" ht="24" x14ac:dyDescent="0.2">
      <c r="A395" s="1" t="s">
        <v>6</v>
      </c>
      <c r="B395" s="1" t="s">
        <v>67</v>
      </c>
      <c r="C395" s="1" t="s">
        <v>1214</v>
      </c>
      <c r="D395" s="1" t="s">
        <v>1505</v>
      </c>
      <c r="E395" s="10" t="s">
        <v>1506</v>
      </c>
      <c r="F395" s="3" t="s">
        <v>1492</v>
      </c>
      <c r="G395" s="3" t="s">
        <v>1364</v>
      </c>
      <c r="H395" s="3" t="s">
        <v>7</v>
      </c>
      <c r="I395" s="17">
        <v>1</v>
      </c>
      <c r="J395" s="10" t="s">
        <v>1365</v>
      </c>
      <c r="K395" s="3" t="s">
        <v>1364</v>
      </c>
      <c r="L395" s="6" t="s">
        <v>31</v>
      </c>
      <c r="M395" s="7">
        <f t="shared" si="7"/>
        <v>59500</v>
      </c>
      <c r="N395" s="7">
        <v>35000</v>
      </c>
      <c r="O395" s="67"/>
    </row>
    <row r="396" spans="1:15" s="19" customFormat="1" ht="24" x14ac:dyDescent="0.2">
      <c r="A396" s="1" t="s">
        <v>6</v>
      </c>
      <c r="B396" s="1" t="s">
        <v>67</v>
      </c>
      <c r="C396" s="1" t="s">
        <v>1214</v>
      </c>
      <c r="D396" s="1" t="s">
        <v>1507</v>
      </c>
      <c r="E396" s="10" t="s">
        <v>1508</v>
      </c>
      <c r="F396" s="3" t="s">
        <v>1492</v>
      </c>
      <c r="G396" s="3" t="s">
        <v>1364</v>
      </c>
      <c r="H396" s="3" t="s">
        <v>7</v>
      </c>
      <c r="I396" s="17">
        <v>1</v>
      </c>
      <c r="J396" s="10" t="s">
        <v>1365</v>
      </c>
      <c r="K396" s="3" t="s">
        <v>1364</v>
      </c>
      <c r="L396" s="6" t="s">
        <v>31</v>
      </c>
      <c r="M396" s="7">
        <f t="shared" si="7"/>
        <v>59500</v>
      </c>
      <c r="N396" s="7">
        <v>35000</v>
      </c>
      <c r="O396" s="67"/>
    </row>
    <row r="397" spans="1:15" s="19" customFormat="1" ht="36" x14ac:dyDescent="0.2">
      <c r="A397" s="1" t="s">
        <v>6</v>
      </c>
      <c r="B397" s="1" t="s">
        <v>67</v>
      </c>
      <c r="C397" s="1" t="s">
        <v>1214</v>
      </c>
      <c r="D397" s="1" t="s">
        <v>1509</v>
      </c>
      <c r="E397" s="10" t="s">
        <v>1510</v>
      </c>
      <c r="F397" s="3" t="s">
        <v>1492</v>
      </c>
      <c r="G397" s="3" t="s">
        <v>1364</v>
      </c>
      <c r="H397" s="3" t="s">
        <v>7</v>
      </c>
      <c r="I397" s="17">
        <v>1</v>
      </c>
      <c r="J397" s="10" t="s">
        <v>1365</v>
      </c>
      <c r="K397" s="3" t="s">
        <v>1364</v>
      </c>
      <c r="L397" s="6" t="s">
        <v>31</v>
      </c>
      <c r="M397" s="7">
        <f t="shared" si="7"/>
        <v>59500</v>
      </c>
      <c r="N397" s="7">
        <v>35000</v>
      </c>
      <c r="O397" s="67"/>
    </row>
    <row r="398" spans="1:15" s="19" customFormat="1" ht="24" x14ac:dyDescent="0.2">
      <c r="A398" s="1" t="s">
        <v>6</v>
      </c>
      <c r="B398" s="1" t="s">
        <v>67</v>
      </c>
      <c r="C398" s="1" t="s">
        <v>1214</v>
      </c>
      <c r="D398" s="1" t="s">
        <v>1511</v>
      </c>
      <c r="E398" s="10" t="s">
        <v>1512</v>
      </c>
      <c r="F398" s="3" t="s">
        <v>1494</v>
      </c>
      <c r="G398" s="3" t="s">
        <v>1364</v>
      </c>
      <c r="H398" s="3" t="s">
        <v>7</v>
      </c>
      <c r="I398" s="17">
        <v>1</v>
      </c>
      <c r="J398" s="10" t="s">
        <v>1365</v>
      </c>
      <c r="K398" s="3" t="s">
        <v>1364</v>
      </c>
      <c r="L398" s="6" t="s">
        <v>31</v>
      </c>
      <c r="M398" s="7">
        <f t="shared" si="7"/>
        <v>59500</v>
      </c>
      <c r="N398" s="7">
        <v>35000</v>
      </c>
      <c r="O398" s="67"/>
    </row>
    <row r="399" spans="1:15" s="19" customFormat="1" ht="24" x14ac:dyDescent="0.2">
      <c r="A399" s="1" t="s">
        <v>6</v>
      </c>
      <c r="B399" s="1" t="s">
        <v>67</v>
      </c>
      <c r="C399" s="1" t="s">
        <v>1214</v>
      </c>
      <c r="D399" s="1" t="s">
        <v>1513</v>
      </c>
      <c r="E399" s="10" t="s">
        <v>1512</v>
      </c>
      <c r="F399" s="3" t="s">
        <v>1494</v>
      </c>
      <c r="G399" s="3" t="s">
        <v>1364</v>
      </c>
      <c r="H399" s="3" t="s">
        <v>7</v>
      </c>
      <c r="I399" s="17">
        <v>1</v>
      </c>
      <c r="J399" s="10" t="s">
        <v>1365</v>
      </c>
      <c r="K399" s="3" t="s">
        <v>1364</v>
      </c>
      <c r="L399" s="6" t="s">
        <v>31</v>
      </c>
      <c r="M399" s="7">
        <f t="shared" si="7"/>
        <v>59500</v>
      </c>
      <c r="N399" s="7">
        <v>35000</v>
      </c>
      <c r="O399" s="67"/>
    </row>
    <row r="400" spans="1:15" s="19" customFormat="1" ht="24" x14ac:dyDescent="0.2">
      <c r="A400" s="1" t="s">
        <v>6</v>
      </c>
      <c r="B400" s="1" t="s">
        <v>67</v>
      </c>
      <c r="C400" s="1" t="s">
        <v>1214</v>
      </c>
      <c r="D400" s="1" t="s">
        <v>1514</v>
      </c>
      <c r="E400" s="10" t="s">
        <v>1515</v>
      </c>
      <c r="F400" s="3" t="s">
        <v>1494</v>
      </c>
      <c r="G400" s="3" t="s">
        <v>1364</v>
      </c>
      <c r="H400" s="3" t="s">
        <v>7</v>
      </c>
      <c r="I400" s="17">
        <v>1</v>
      </c>
      <c r="J400" s="10" t="s">
        <v>1365</v>
      </c>
      <c r="K400" s="3" t="s">
        <v>1364</v>
      </c>
      <c r="L400" s="6" t="s">
        <v>31</v>
      </c>
      <c r="M400" s="7">
        <f t="shared" si="7"/>
        <v>59500</v>
      </c>
      <c r="N400" s="7">
        <v>35000</v>
      </c>
      <c r="O400" s="67"/>
    </row>
    <row r="401" spans="1:15" s="19" customFormat="1" ht="24" x14ac:dyDescent="0.2">
      <c r="A401" s="1" t="s">
        <v>6</v>
      </c>
      <c r="B401" s="1" t="s">
        <v>789</v>
      </c>
      <c r="C401" s="1" t="s">
        <v>1214</v>
      </c>
      <c r="D401" s="1" t="s">
        <v>1516</v>
      </c>
      <c r="E401" s="10" t="s">
        <v>1517</v>
      </c>
      <c r="F401" s="3" t="s">
        <v>1518</v>
      </c>
      <c r="G401" s="3" t="s">
        <v>1364</v>
      </c>
      <c r="H401" s="3" t="s">
        <v>7</v>
      </c>
      <c r="I401" s="17">
        <v>1</v>
      </c>
      <c r="J401" s="10" t="s">
        <v>1365</v>
      </c>
      <c r="K401" s="3" t="s">
        <v>1364</v>
      </c>
      <c r="L401" s="6" t="s">
        <v>31</v>
      </c>
      <c r="M401" s="7">
        <f t="shared" si="7"/>
        <v>59500</v>
      </c>
      <c r="N401" s="7">
        <v>35000</v>
      </c>
      <c r="O401" s="67"/>
    </row>
    <row r="402" spans="1:15" s="19" customFormat="1" ht="24" x14ac:dyDescent="0.2">
      <c r="A402" s="1" t="s">
        <v>6</v>
      </c>
      <c r="B402" s="1" t="s">
        <v>67</v>
      </c>
      <c r="C402" s="1" t="s">
        <v>1214</v>
      </c>
      <c r="D402" s="1" t="s">
        <v>1519</v>
      </c>
      <c r="E402" s="10" t="s">
        <v>1520</v>
      </c>
      <c r="F402" s="3" t="s">
        <v>1494</v>
      </c>
      <c r="G402" s="3" t="s">
        <v>1364</v>
      </c>
      <c r="H402" s="3" t="s">
        <v>7</v>
      </c>
      <c r="I402" s="17">
        <v>1</v>
      </c>
      <c r="J402" s="10" t="s">
        <v>1365</v>
      </c>
      <c r="K402" s="3" t="s">
        <v>1364</v>
      </c>
      <c r="L402" s="6" t="s">
        <v>31</v>
      </c>
      <c r="M402" s="7">
        <f t="shared" si="7"/>
        <v>59500</v>
      </c>
      <c r="N402" s="7">
        <v>35000</v>
      </c>
      <c r="O402" s="67"/>
    </row>
    <row r="403" spans="1:15" s="19" customFormat="1" ht="24" x14ac:dyDescent="0.2">
      <c r="A403" s="1" t="s">
        <v>6</v>
      </c>
      <c r="B403" s="1" t="s">
        <v>67</v>
      </c>
      <c r="C403" s="1" t="s">
        <v>1214</v>
      </c>
      <c r="D403" s="1" t="s">
        <v>1521</v>
      </c>
      <c r="E403" s="10" t="s">
        <v>1520</v>
      </c>
      <c r="F403" s="3" t="s">
        <v>1494</v>
      </c>
      <c r="G403" s="3" t="s">
        <v>1364</v>
      </c>
      <c r="H403" s="3" t="s">
        <v>7</v>
      </c>
      <c r="I403" s="17">
        <v>1</v>
      </c>
      <c r="J403" s="10" t="s">
        <v>1365</v>
      </c>
      <c r="K403" s="3" t="s">
        <v>1364</v>
      </c>
      <c r="L403" s="6" t="s">
        <v>31</v>
      </c>
      <c r="M403" s="7">
        <f t="shared" si="7"/>
        <v>59500</v>
      </c>
      <c r="N403" s="7">
        <v>35000</v>
      </c>
      <c r="O403" s="67"/>
    </row>
    <row r="404" spans="1:15" s="19" customFormat="1" ht="24" x14ac:dyDescent="0.2">
      <c r="A404" s="1" t="s">
        <v>6</v>
      </c>
      <c r="B404" s="1" t="s">
        <v>67</v>
      </c>
      <c r="C404" s="1" t="s">
        <v>1214</v>
      </c>
      <c r="D404" s="1" t="s">
        <v>1522</v>
      </c>
      <c r="E404" s="10" t="s">
        <v>1520</v>
      </c>
      <c r="F404" s="3" t="s">
        <v>1494</v>
      </c>
      <c r="G404" s="3" t="s">
        <v>1364</v>
      </c>
      <c r="H404" s="3" t="s">
        <v>7</v>
      </c>
      <c r="I404" s="17">
        <v>1</v>
      </c>
      <c r="J404" s="10" t="s">
        <v>1365</v>
      </c>
      <c r="K404" s="3" t="s">
        <v>1364</v>
      </c>
      <c r="L404" s="6" t="s">
        <v>31</v>
      </c>
      <c r="M404" s="7">
        <f t="shared" si="7"/>
        <v>59500</v>
      </c>
      <c r="N404" s="7">
        <v>35000</v>
      </c>
      <c r="O404" s="67"/>
    </row>
    <row r="405" spans="1:15" s="19" customFormat="1" ht="24" x14ac:dyDescent="0.2">
      <c r="A405" s="1" t="s">
        <v>6</v>
      </c>
      <c r="B405" s="1" t="s">
        <v>67</v>
      </c>
      <c r="C405" s="1" t="s">
        <v>1214</v>
      </c>
      <c r="D405" s="1" t="s">
        <v>1523</v>
      </c>
      <c r="E405" s="10" t="s">
        <v>1524</v>
      </c>
      <c r="F405" s="3" t="s">
        <v>1494</v>
      </c>
      <c r="G405" s="3" t="s">
        <v>1364</v>
      </c>
      <c r="H405" s="3" t="s">
        <v>7</v>
      </c>
      <c r="I405" s="17">
        <v>1</v>
      </c>
      <c r="J405" s="10" t="s">
        <v>1365</v>
      </c>
      <c r="K405" s="3" t="s">
        <v>1364</v>
      </c>
      <c r="L405" s="6" t="s">
        <v>31</v>
      </c>
      <c r="M405" s="7">
        <f t="shared" si="7"/>
        <v>59500</v>
      </c>
      <c r="N405" s="7">
        <v>35000</v>
      </c>
      <c r="O405" s="67"/>
    </row>
    <row r="406" spans="1:15" s="19" customFormat="1" ht="60" x14ac:dyDescent="0.2">
      <c r="A406" s="1" t="s">
        <v>6</v>
      </c>
      <c r="B406" s="1" t="s">
        <v>789</v>
      </c>
      <c r="C406" s="1" t="s">
        <v>1214</v>
      </c>
      <c r="D406" s="1" t="s">
        <v>1525</v>
      </c>
      <c r="E406" s="10" t="s">
        <v>1526</v>
      </c>
      <c r="F406" s="3" t="s">
        <v>1518</v>
      </c>
      <c r="G406" s="3" t="s">
        <v>1364</v>
      </c>
      <c r="H406" s="3" t="s">
        <v>7</v>
      </c>
      <c r="I406" s="17">
        <v>1</v>
      </c>
      <c r="J406" s="10" t="s">
        <v>1365</v>
      </c>
      <c r="K406" s="3" t="s">
        <v>1364</v>
      </c>
      <c r="L406" s="6" t="s">
        <v>31</v>
      </c>
      <c r="M406" s="7">
        <f t="shared" si="7"/>
        <v>59500</v>
      </c>
      <c r="N406" s="7">
        <v>35000</v>
      </c>
      <c r="O406" s="67"/>
    </row>
    <row r="407" spans="1:15" s="19" customFormat="1" ht="24" x14ac:dyDescent="0.2">
      <c r="A407" s="1" t="s">
        <v>6</v>
      </c>
      <c r="B407" s="1" t="s">
        <v>67</v>
      </c>
      <c r="C407" s="1" t="s">
        <v>1214</v>
      </c>
      <c r="D407" s="1" t="s">
        <v>1527</v>
      </c>
      <c r="E407" s="10" t="s">
        <v>1528</v>
      </c>
      <c r="F407" s="3" t="s">
        <v>1494</v>
      </c>
      <c r="G407" s="3" t="s">
        <v>1364</v>
      </c>
      <c r="H407" s="3" t="s">
        <v>7</v>
      </c>
      <c r="I407" s="17">
        <v>1</v>
      </c>
      <c r="J407" s="10" t="s">
        <v>1365</v>
      </c>
      <c r="K407" s="3" t="s">
        <v>1364</v>
      </c>
      <c r="L407" s="6" t="s">
        <v>31</v>
      </c>
      <c r="M407" s="7">
        <f t="shared" si="7"/>
        <v>59500</v>
      </c>
      <c r="N407" s="7">
        <v>35000</v>
      </c>
      <c r="O407" s="67"/>
    </row>
    <row r="408" spans="1:15" s="19" customFormat="1" ht="24" x14ac:dyDescent="0.2">
      <c r="A408" s="1" t="s">
        <v>6</v>
      </c>
      <c r="B408" s="1" t="s">
        <v>67</v>
      </c>
      <c r="C408" s="1" t="s">
        <v>1214</v>
      </c>
      <c r="D408" s="1" t="s">
        <v>1529</v>
      </c>
      <c r="E408" s="10" t="s">
        <v>1530</v>
      </c>
      <c r="F408" s="3" t="s">
        <v>1492</v>
      </c>
      <c r="G408" s="3" t="s">
        <v>1364</v>
      </c>
      <c r="H408" s="3" t="s">
        <v>7</v>
      </c>
      <c r="I408" s="17">
        <v>1</v>
      </c>
      <c r="J408" s="10" t="s">
        <v>1365</v>
      </c>
      <c r="K408" s="3" t="s">
        <v>1364</v>
      </c>
      <c r="L408" s="6" t="s">
        <v>31</v>
      </c>
      <c r="M408" s="7">
        <f t="shared" si="7"/>
        <v>59500</v>
      </c>
      <c r="N408" s="7">
        <v>35000</v>
      </c>
      <c r="O408" s="67"/>
    </row>
    <row r="409" spans="1:15" s="19" customFormat="1" ht="48" x14ac:dyDescent="0.2">
      <c r="A409" s="1" t="s">
        <v>6</v>
      </c>
      <c r="B409" s="1" t="s">
        <v>67</v>
      </c>
      <c r="C409" s="1" t="s">
        <v>1214</v>
      </c>
      <c r="D409" s="1" t="s">
        <v>1531</v>
      </c>
      <c r="E409" s="10" t="s">
        <v>1532</v>
      </c>
      <c r="F409" s="3" t="s">
        <v>1533</v>
      </c>
      <c r="G409" s="3" t="s">
        <v>1364</v>
      </c>
      <c r="H409" s="3" t="s">
        <v>7</v>
      </c>
      <c r="I409" s="17">
        <v>1</v>
      </c>
      <c r="J409" s="10" t="s">
        <v>1365</v>
      </c>
      <c r="K409" s="3" t="s">
        <v>1364</v>
      </c>
      <c r="L409" s="6" t="s">
        <v>31</v>
      </c>
      <c r="M409" s="7">
        <f t="shared" si="7"/>
        <v>59500</v>
      </c>
      <c r="N409" s="7">
        <v>35000</v>
      </c>
      <c r="O409" s="67"/>
    </row>
    <row r="410" spans="1:15" s="19" customFormat="1" ht="48" x14ac:dyDescent="0.2">
      <c r="A410" s="1" t="s">
        <v>6</v>
      </c>
      <c r="B410" s="1" t="s">
        <v>67</v>
      </c>
      <c r="C410" s="1" t="s">
        <v>1214</v>
      </c>
      <c r="D410" s="1" t="s">
        <v>1534</v>
      </c>
      <c r="E410" s="10" t="s">
        <v>1532</v>
      </c>
      <c r="F410" s="3" t="s">
        <v>1533</v>
      </c>
      <c r="G410" s="3" t="s">
        <v>1364</v>
      </c>
      <c r="H410" s="3" t="s">
        <v>7</v>
      </c>
      <c r="I410" s="17">
        <v>1</v>
      </c>
      <c r="J410" s="10" t="s">
        <v>1365</v>
      </c>
      <c r="K410" s="3" t="s">
        <v>1364</v>
      </c>
      <c r="L410" s="6" t="s">
        <v>31</v>
      </c>
      <c r="M410" s="7">
        <f t="shared" si="7"/>
        <v>59500</v>
      </c>
      <c r="N410" s="7">
        <v>35000</v>
      </c>
      <c r="O410" s="67"/>
    </row>
    <row r="411" spans="1:15" s="19" customFormat="1" ht="48" x14ac:dyDescent="0.2">
      <c r="A411" s="1" t="s">
        <v>6</v>
      </c>
      <c r="B411" s="1" t="s">
        <v>67</v>
      </c>
      <c r="C411" s="1" t="s">
        <v>1214</v>
      </c>
      <c r="D411" s="1" t="s">
        <v>1535</v>
      </c>
      <c r="E411" s="10" t="s">
        <v>1532</v>
      </c>
      <c r="F411" s="3" t="s">
        <v>1533</v>
      </c>
      <c r="G411" s="3" t="s">
        <v>1364</v>
      </c>
      <c r="H411" s="3" t="s">
        <v>7</v>
      </c>
      <c r="I411" s="17">
        <v>1</v>
      </c>
      <c r="J411" s="10" t="s">
        <v>1365</v>
      </c>
      <c r="K411" s="3" t="s">
        <v>1364</v>
      </c>
      <c r="L411" s="6" t="s">
        <v>31</v>
      </c>
      <c r="M411" s="7">
        <f t="shared" si="7"/>
        <v>59500</v>
      </c>
      <c r="N411" s="7">
        <v>35000</v>
      </c>
      <c r="O411" s="67"/>
    </row>
    <row r="412" spans="1:15" s="19" customFormat="1" ht="48" x14ac:dyDescent="0.2">
      <c r="A412" s="1" t="s">
        <v>6</v>
      </c>
      <c r="B412" s="1" t="s">
        <v>67</v>
      </c>
      <c r="C412" s="1" t="s">
        <v>1214</v>
      </c>
      <c r="D412" s="1" t="s">
        <v>1536</v>
      </c>
      <c r="E412" s="10" t="s">
        <v>1532</v>
      </c>
      <c r="F412" s="3" t="s">
        <v>1533</v>
      </c>
      <c r="G412" s="3" t="s">
        <v>1364</v>
      </c>
      <c r="H412" s="3" t="s">
        <v>7</v>
      </c>
      <c r="I412" s="17">
        <v>1</v>
      </c>
      <c r="J412" s="10" t="s">
        <v>1365</v>
      </c>
      <c r="K412" s="3" t="s">
        <v>1364</v>
      </c>
      <c r="L412" s="6" t="s">
        <v>31</v>
      </c>
      <c r="M412" s="7">
        <f t="shared" si="7"/>
        <v>59500</v>
      </c>
      <c r="N412" s="7">
        <v>35000</v>
      </c>
      <c r="O412" s="67"/>
    </row>
    <row r="413" spans="1:15" s="19" customFormat="1" ht="48" x14ac:dyDescent="0.2">
      <c r="A413" s="1" t="s">
        <v>6</v>
      </c>
      <c r="B413" s="1" t="s">
        <v>67</v>
      </c>
      <c r="C413" s="1" t="s">
        <v>1214</v>
      </c>
      <c r="D413" s="1" t="s">
        <v>1537</v>
      </c>
      <c r="E413" s="10" t="s">
        <v>1532</v>
      </c>
      <c r="F413" s="3" t="s">
        <v>1533</v>
      </c>
      <c r="G413" s="3" t="s">
        <v>1364</v>
      </c>
      <c r="H413" s="3" t="s">
        <v>7</v>
      </c>
      <c r="I413" s="17">
        <v>1</v>
      </c>
      <c r="J413" s="10" t="s">
        <v>1365</v>
      </c>
      <c r="K413" s="3" t="s">
        <v>1364</v>
      </c>
      <c r="L413" s="6" t="s">
        <v>31</v>
      </c>
      <c r="M413" s="7">
        <f t="shared" si="7"/>
        <v>59500</v>
      </c>
      <c r="N413" s="7">
        <v>35000</v>
      </c>
      <c r="O413" s="67"/>
    </row>
    <row r="414" spans="1:15" s="19" customFormat="1" ht="36" x14ac:dyDescent="0.2">
      <c r="A414" s="1" t="s">
        <v>6</v>
      </c>
      <c r="B414" s="1" t="s">
        <v>67</v>
      </c>
      <c r="C414" s="1" t="s">
        <v>1214</v>
      </c>
      <c r="D414" s="1" t="s">
        <v>1538</v>
      </c>
      <c r="E414" s="10" t="s">
        <v>1539</v>
      </c>
      <c r="F414" s="3" t="s">
        <v>1492</v>
      </c>
      <c r="G414" s="3" t="s">
        <v>1364</v>
      </c>
      <c r="H414" s="3" t="s">
        <v>7</v>
      </c>
      <c r="I414" s="17">
        <v>1</v>
      </c>
      <c r="J414" s="10" t="s">
        <v>1365</v>
      </c>
      <c r="K414" s="3" t="s">
        <v>1364</v>
      </c>
      <c r="L414" s="6" t="s">
        <v>31</v>
      </c>
      <c r="M414" s="7">
        <f t="shared" si="7"/>
        <v>59500</v>
      </c>
      <c r="N414" s="7">
        <v>35000</v>
      </c>
      <c r="O414" s="67"/>
    </row>
    <row r="415" spans="1:15" s="19" customFormat="1" ht="48" x14ac:dyDescent="0.2">
      <c r="A415" s="1" t="s">
        <v>6</v>
      </c>
      <c r="B415" s="1" t="s">
        <v>67</v>
      </c>
      <c r="C415" s="1" t="s">
        <v>1214</v>
      </c>
      <c r="D415" s="1" t="s">
        <v>1540</v>
      </c>
      <c r="E415" s="10" t="s">
        <v>1541</v>
      </c>
      <c r="F415" s="3" t="s">
        <v>1542</v>
      </c>
      <c r="G415" s="3" t="s">
        <v>1364</v>
      </c>
      <c r="H415" s="3" t="s">
        <v>7</v>
      </c>
      <c r="I415" s="17">
        <v>1</v>
      </c>
      <c r="J415" s="10" t="s">
        <v>1365</v>
      </c>
      <c r="K415" s="3" t="s">
        <v>1364</v>
      </c>
      <c r="L415" s="6" t="s">
        <v>31</v>
      </c>
      <c r="M415" s="7">
        <f t="shared" si="7"/>
        <v>59500</v>
      </c>
      <c r="N415" s="7">
        <v>35000</v>
      </c>
      <c r="O415" s="67"/>
    </row>
    <row r="416" spans="1:15" s="19" customFormat="1" ht="48" x14ac:dyDescent="0.2">
      <c r="A416" s="1" t="s">
        <v>6</v>
      </c>
      <c r="B416" s="1" t="s">
        <v>22</v>
      </c>
      <c r="C416" s="1" t="s">
        <v>1214</v>
      </c>
      <c r="D416" s="1" t="s">
        <v>1543</v>
      </c>
      <c r="E416" s="10" t="s">
        <v>1544</v>
      </c>
      <c r="F416" s="3" t="s">
        <v>1545</v>
      </c>
      <c r="G416" s="3" t="s">
        <v>1364</v>
      </c>
      <c r="H416" s="3" t="s">
        <v>7</v>
      </c>
      <c r="I416" s="17">
        <v>1</v>
      </c>
      <c r="J416" s="10" t="s">
        <v>1365</v>
      </c>
      <c r="K416" s="3" t="s">
        <v>1364</v>
      </c>
      <c r="L416" s="6" t="s">
        <v>31</v>
      </c>
      <c r="M416" s="7">
        <f t="shared" si="7"/>
        <v>7140</v>
      </c>
      <c r="N416" s="7">
        <v>4200</v>
      </c>
      <c r="O416" s="67"/>
    </row>
    <row r="417" spans="1:15" s="19" customFormat="1" ht="48" x14ac:dyDescent="0.2">
      <c r="A417" s="1" t="s">
        <v>6</v>
      </c>
      <c r="B417" s="1" t="s">
        <v>789</v>
      </c>
      <c r="C417" s="1" t="s">
        <v>1214</v>
      </c>
      <c r="D417" s="1" t="s">
        <v>1546</v>
      </c>
      <c r="E417" s="10" t="s">
        <v>1547</v>
      </c>
      <c r="F417" s="3" t="s">
        <v>1492</v>
      </c>
      <c r="G417" s="3" t="s">
        <v>1364</v>
      </c>
      <c r="H417" s="3" t="s">
        <v>7</v>
      </c>
      <c r="I417" s="17">
        <v>1</v>
      </c>
      <c r="J417" s="10" t="s">
        <v>1365</v>
      </c>
      <c r="K417" s="3" t="s">
        <v>1364</v>
      </c>
      <c r="L417" s="6" t="s">
        <v>31</v>
      </c>
      <c r="M417" s="7">
        <f t="shared" si="7"/>
        <v>59500</v>
      </c>
      <c r="N417" s="7">
        <v>35000</v>
      </c>
      <c r="O417" s="67"/>
    </row>
    <row r="418" spans="1:15" s="19" customFormat="1" ht="36" x14ac:dyDescent="0.2">
      <c r="A418" s="1" t="s">
        <v>6</v>
      </c>
      <c r="B418" s="1" t="s">
        <v>67</v>
      </c>
      <c r="C418" s="1" t="s">
        <v>1214</v>
      </c>
      <c r="D418" s="1" t="s">
        <v>1548</v>
      </c>
      <c r="E418" s="10" t="s">
        <v>1549</v>
      </c>
      <c r="F418" s="3" t="s">
        <v>1494</v>
      </c>
      <c r="G418" s="3" t="s">
        <v>1364</v>
      </c>
      <c r="H418" s="3" t="s">
        <v>7</v>
      </c>
      <c r="I418" s="17">
        <v>1</v>
      </c>
      <c r="J418" s="10" t="s">
        <v>1365</v>
      </c>
      <c r="K418" s="3" t="s">
        <v>1364</v>
      </c>
      <c r="L418" s="6" t="s">
        <v>31</v>
      </c>
      <c r="M418" s="7">
        <f t="shared" si="7"/>
        <v>59500</v>
      </c>
      <c r="N418" s="7">
        <v>35000</v>
      </c>
      <c r="O418" s="67"/>
    </row>
    <row r="419" spans="1:15" s="19" customFormat="1" ht="48" x14ac:dyDescent="0.2">
      <c r="A419" s="1" t="s">
        <v>6</v>
      </c>
      <c r="B419" s="1" t="s">
        <v>22</v>
      </c>
      <c r="C419" s="1" t="s">
        <v>1214</v>
      </c>
      <c r="D419" s="1" t="s">
        <v>1550</v>
      </c>
      <c r="E419" s="10" t="s">
        <v>1551</v>
      </c>
      <c r="F419" s="3" t="s">
        <v>1492</v>
      </c>
      <c r="G419" s="3" t="s">
        <v>1364</v>
      </c>
      <c r="H419" s="3" t="s">
        <v>7</v>
      </c>
      <c r="I419" s="17">
        <v>1</v>
      </c>
      <c r="J419" s="10" t="s">
        <v>1365</v>
      </c>
      <c r="K419" s="3" t="s">
        <v>1364</v>
      </c>
      <c r="L419" s="6" t="s">
        <v>31</v>
      </c>
      <c r="M419" s="7">
        <f t="shared" si="7"/>
        <v>7140</v>
      </c>
      <c r="N419" s="7">
        <v>4200</v>
      </c>
      <c r="O419" s="67"/>
    </row>
    <row r="420" spans="1:15" s="19" customFormat="1" ht="48" x14ac:dyDescent="0.2">
      <c r="A420" s="1" t="s">
        <v>6</v>
      </c>
      <c r="B420" s="1" t="s">
        <v>67</v>
      </c>
      <c r="C420" s="1" t="s">
        <v>1214</v>
      </c>
      <c r="D420" s="1" t="s">
        <v>1552</v>
      </c>
      <c r="E420" s="10" t="s">
        <v>1553</v>
      </c>
      <c r="F420" s="3" t="s">
        <v>1492</v>
      </c>
      <c r="G420" s="3" t="s">
        <v>1364</v>
      </c>
      <c r="H420" s="3" t="s">
        <v>7</v>
      </c>
      <c r="I420" s="17">
        <v>1</v>
      </c>
      <c r="J420" s="10" t="s">
        <v>1365</v>
      </c>
      <c r="K420" s="3" t="s">
        <v>1364</v>
      </c>
      <c r="L420" s="6" t="s">
        <v>31</v>
      </c>
      <c r="M420" s="7">
        <f t="shared" si="7"/>
        <v>59500</v>
      </c>
      <c r="N420" s="7">
        <v>35000</v>
      </c>
      <c r="O420" s="67"/>
    </row>
    <row r="421" spans="1:15" s="19" customFormat="1" ht="48" x14ac:dyDescent="0.2">
      <c r="A421" s="1" t="s">
        <v>6</v>
      </c>
      <c r="B421" s="1" t="s">
        <v>67</v>
      </c>
      <c r="C421" s="1" t="s">
        <v>1214</v>
      </c>
      <c r="D421" s="1" t="s">
        <v>1554</v>
      </c>
      <c r="E421" s="10" t="s">
        <v>1555</v>
      </c>
      <c r="F421" s="3" t="s">
        <v>1492</v>
      </c>
      <c r="G421" s="3" t="s">
        <v>1364</v>
      </c>
      <c r="H421" s="3" t="s">
        <v>7</v>
      </c>
      <c r="I421" s="17">
        <v>1</v>
      </c>
      <c r="J421" s="10" t="s">
        <v>1365</v>
      </c>
      <c r="K421" s="3" t="s">
        <v>1364</v>
      </c>
      <c r="L421" s="6" t="s">
        <v>31</v>
      </c>
      <c r="M421" s="7">
        <f t="shared" si="7"/>
        <v>59500</v>
      </c>
      <c r="N421" s="7">
        <v>35000</v>
      </c>
      <c r="O421" s="67"/>
    </row>
    <row r="422" spans="1:15" s="19" customFormat="1" ht="36" x14ac:dyDescent="0.2">
      <c r="A422" s="1" t="s">
        <v>6</v>
      </c>
      <c r="B422" s="1" t="s">
        <v>67</v>
      </c>
      <c r="C422" s="1" t="s">
        <v>1214</v>
      </c>
      <c r="D422" s="1" t="s">
        <v>1556</v>
      </c>
      <c r="E422" s="10" t="s">
        <v>1557</v>
      </c>
      <c r="F422" s="3" t="s">
        <v>1492</v>
      </c>
      <c r="G422" s="3" t="s">
        <v>1364</v>
      </c>
      <c r="H422" s="3" t="s">
        <v>7</v>
      </c>
      <c r="I422" s="17">
        <v>1</v>
      </c>
      <c r="J422" s="10" t="s">
        <v>1365</v>
      </c>
      <c r="K422" s="3" t="s">
        <v>1364</v>
      </c>
      <c r="L422" s="6" t="s">
        <v>31</v>
      </c>
      <c r="M422" s="7">
        <f t="shared" si="7"/>
        <v>59500</v>
      </c>
      <c r="N422" s="7">
        <v>35000</v>
      </c>
      <c r="O422" s="67"/>
    </row>
    <row r="423" spans="1:15" s="19" customFormat="1" ht="24" x14ac:dyDescent="0.2">
      <c r="A423" s="1" t="s">
        <v>6</v>
      </c>
      <c r="B423" s="1" t="s">
        <v>67</v>
      </c>
      <c r="C423" s="1" t="s">
        <v>1214</v>
      </c>
      <c r="D423" s="1" t="s">
        <v>1558</v>
      </c>
      <c r="E423" s="10" t="s">
        <v>1559</v>
      </c>
      <c r="F423" s="3" t="s">
        <v>1518</v>
      </c>
      <c r="G423" s="3" t="s">
        <v>1364</v>
      </c>
      <c r="H423" s="3" t="s">
        <v>7</v>
      </c>
      <c r="I423" s="17">
        <v>1</v>
      </c>
      <c r="J423" s="10" t="s">
        <v>1365</v>
      </c>
      <c r="K423" s="3" t="s">
        <v>1364</v>
      </c>
      <c r="L423" s="6" t="s">
        <v>31</v>
      </c>
      <c r="M423" s="7">
        <f t="shared" si="7"/>
        <v>59500</v>
      </c>
      <c r="N423" s="7">
        <v>35000</v>
      </c>
      <c r="O423" s="67"/>
    </row>
    <row r="424" spans="1:15" s="19" customFormat="1" ht="24" x14ac:dyDescent="0.2">
      <c r="A424" s="1" t="s">
        <v>6</v>
      </c>
      <c r="B424" s="1" t="s">
        <v>67</v>
      </c>
      <c r="C424" s="1" t="s">
        <v>1214</v>
      </c>
      <c r="D424" s="1" t="s">
        <v>1560</v>
      </c>
      <c r="E424" s="10" t="s">
        <v>1561</v>
      </c>
      <c r="F424" s="3" t="s">
        <v>1492</v>
      </c>
      <c r="G424" s="3" t="s">
        <v>1364</v>
      </c>
      <c r="H424" s="3" t="s">
        <v>7</v>
      </c>
      <c r="I424" s="17">
        <v>1</v>
      </c>
      <c r="J424" s="10" t="s">
        <v>1365</v>
      </c>
      <c r="K424" s="3" t="s">
        <v>1364</v>
      </c>
      <c r="L424" s="6" t="s">
        <v>31</v>
      </c>
      <c r="M424" s="7">
        <f t="shared" si="7"/>
        <v>59500</v>
      </c>
      <c r="N424" s="7">
        <v>35000</v>
      </c>
      <c r="O424" s="67"/>
    </row>
    <row r="425" spans="1:15" s="19" customFormat="1" ht="24" x14ac:dyDescent="0.2">
      <c r="A425" s="1" t="s">
        <v>6</v>
      </c>
      <c r="B425" s="1" t="s">
        <v>789</v>
      </c>
      <c r="C425" s="1" t="s">
        <v>1214</v>
      </c>
      <c r="D425" s="1" t="s">
        <v>1562</v>
      </c>
      <c r="E425" s="10" t="s">
        <v>1563</v>
      </c>
      <c r="F425" s="3" t="s">
        <v>1492</v>
      </c>
      <c r="G425" s="3" t="s">
        <v>1364</v>
      </c>
      <c r="H425" s="3" t="s">
        <v>7</v>
      </c>
      <c r="I425" s="17">
        <v>1</v>
      </c>
      <c r="J425" s="10" t="s">
        <v>1365</v>
      </c>
      <c r="K425" s="3" t="s">
        <v>1364</v>
      </c>
      <c r="L425" s="6" t="s">
        <v>31</v>
      </c>
      <c r="M425" s="7">
        <f t="shared" si="7"/>
        <v>59500</v>
      </c>
      <c r="N425" s="7">
        <v>35000</v>
      </c>
      <c r="O425" s="67"/>
    </row>
    <row r="426" spans="1:15" s="19" customFormat="1" ht="24" x14ac:dyDescent="0.2">
      <c r="A426" s="1" t="s">
        <v>6</v>
      </c>
      <c r="B426" s="1" t="s">
        <v>67</v>
      </c>
      <c r="C426" s="1" t="s">
        <v>1214</v>
      </c>
      <c r="D426" s="1" t="s">
        <v>1564</v>
      </c>
      <c r="E426" s="10" t="s">
        <v>1565</v>
      </c>
      <c r="F426" s="3" t="s">
        <v>1494</v>
      </c>
      <c r="G426" s="3" t="s">
        <v>1364</v>
      </c>
      <c r="H426" s="3" t="s">
        <v>7</v>
      </c>
      <c r="I426" s="17">
        <v>1</v>
      </c>
      <c r="J426" s="10" t="s">
        <v>1365</v>
      </c>
      <c r="K426" s="3" t="s">
        <v>1364</v>
      </c>
      <c r="L426" s="6" t="s">
        <v>31</v>
      </c>
      <c r="M426" s="7">
        <f t="shared" si="7"/>
        <v>59500</v>
      </c>
      <c r="N426" s="7">
        <v>35000</v>
      </c>
      <c r="O426" s="67"/>
    </row>
    <row r="427" spans="1:15" s="19" customFormat="1" ht="24" x14ac:dyDescent="0.2">
      <c r="A427" s="1" t="s">
        <v>6</v>
      </c>
      <c r="B427" s="1" t="s">
        <v>67</v>
      </c>
      <c r="C427" s="1" t="s">
        <v>1214</v>
      </c>
      <c r="D427" s="1" t="s">
        <v>1566</v>
      </c>
      <c r="E427" s="10" t="s">
        <v>1567</v>
      </c>
      <c r="F427" s="3" t="s">
        <v>1492</v>
      </c>
      <c r="G427" s="3" t="s">
        <v>1364</v>
      </c>
      <c r="H427" s="3" t="s">
        <v>7</v>
      </c>
      <c r="I427" s="17">
        <v>1</v>
      </c>
      <c r="J427" s="10" t="s">
        <v>1365</v>
      </c>
      <c r="K427" s="3" t="s">
        <v>1364</v>
      </c>
      <c r="L427" s="6" t="s">
        <v>31</v>
      </c>
      <c r="M427" s="7">
        <f t="shared" si="7"/>
        <v>59500</v>
      </c>
      <c r="N427" s="7">
        <v>35000</v>
      </c>
      <c r="O427" s="67"/>
    </row>
    <row r="428" spans="1:15" s="19" customFormat="1" ht="24" x14ac:dyDescent="0.2">
      <c r="A428" s="1" t="s">
        <v>6</v>
      </c>
      <c r="B428" s="1" t="s">
        <v>67</v>
      </c>
      <c r="C428" s="1" t="s">
        <v>1214</v>
      </c>
      <c r="D428" s="1" t="s">
        <v>1568</v>
      </c>
      <c r="E428" s="10" t="s">
        <v>1569</v>
      </c>
      <c r="F428" s="3" t="s">
        <v>1570</v>
      </c>
      <c r="G428" s="3" t="s">
        <v>1364</v>
      </c>
      <c r="H428" s="3" t="s">
        <v>7</v>
      </c>
      <c r="I428" s="17">
        <v>1</v>
      </c>
      <c r="J428" s="10" t="s">
        <v>1365</v>
      </c>
      <c r="K428" s="3" t="s">
        <v>1364</v>
      </c>
      <c r="L428" s="6" t="s">
        <v>31</v>
      </c>
      <c r="M428" s="7">
        <f t="shared" si="7"/>
        <v>59500</v>
      </c>
      <c r="N428" s="7">
        <v>35000</v>
      </c>
      <c r="O428" s="67"/>
    </row>
    <row r="429" spans="1:15" s="19" customFormat="1" ht="36" x14ac:dyDescent="0.2">
      <c r="A429" s="1" t="s">
        <v>6</v>
      </c>
      <c r="B429" s="1" t="s">
        <v>67</v>
      </c>
      <c r="C429" s="1" t="s">
        <v>1214</v>
      </c>
      <c r="D429" s="1" t="s">
        <v>1571</v>
      </c>
      <c r="E429" s="10" t="s">
        <v>1572</v>
      </c>
      <c r="F429" s="3" t="s">
        <v>1494</v>
      </c>
      <c r="G429" s="3" t="s">
        <v>1364</v>
      </c>
      <c r="H429" s="3" t="s">
        <v>7</v>
      </c>
      <c r="I429" s="17">
        <v>1</v>
      </c>
      <c r="J429" s="10" t="s">
        <v>1365</v>
      </c>
      <c r="K429" s="3" t="s">
        <v>1364</v>
      </c>
      <c r="L429" s="6" t="s">
        <v>31</v>
      </c>
      <c r="M429" s="7">
        <f t="shared" si="7"/>
        <v>59500</v>
      </c>
      <c r="N429" s="7">
        <v>35000</v>
      </c>
      <c r="O429" s="67"/>
    </row>
    <row r="430" spans="1:15" s="19" customFormat="1" ht="36" x14ac:dyDescent="0.2">
      <c r="A430" s="1" t="s">
        <v>6</v>
      </c>
      <c r="B430" s="1" t="s">
        <v>789</v>
      </c>
      <c r="C430" s="1" t="s">
        <v>1214</v>
      </c>
      <c r="D430" s="1" t="s">
        <v>1573</v>
      </c>
      <c r="E430" s="10" t="s">
        <v>1574</v>
      </c>
      <c r="F430" s="3" t="s">
        <v>1492</v>
      </c>
      <c r="G430" s="3" t="s">
        <v>1364</v>
      </c>
      <c r="H430" s="3" t="s">
        <v>7</v>
      </c>
      <c r="I430" s="17">
        <v>1</v>
      </c>
      <c r="J430" s="10" t="s">
        <v>1365</v>
      </c>
      <c r="K430" s="3" t="s">
        <v>1364</v>
      </c>
      <c r="L430" s="6" t="s">
        <v>31</v>
      </c>
      <c r="M430" s="7">
        <f t="shared" si="7"/>
        <v>59500</v>
      </c>
      <c r="N430" s="7">
        <v>35000</v>
      </c>
      <c r="O430" s="67"/>
    </row>
    <row r="431" spans="1:15" s="19" customFormat="1" ht="24" x14ac:dyDescent="0.2">
      <c r="A431" s="1" t="s">
        <v>6</v>
      </c>
      <c r="B431" s="1" t="s">
        <v>67</v>
      </c>
      <c r="C431" s="1" t="s">
        <v>1214</v>
      </c>
      <c r="D431" s="1" t="s">
        <v>1575</v>
      </c>
      <c r="E431" s="10" t="s">
        <v>1576</v>
      </c>
      <c r="F431" s="3" t="s">
        <v>1494</v>
      </c>
      <c r="G431" s="3" t="s">
        <v>1364</v>
      </c>
      <c r="H431" s="3" t="s">
        <v>7</v>
      </c>
      <c r="I431" s="17">
        <v>1</v>
      </c>
      <c r="J431" s="10" t="s">
        <v>1365</v>
      </c>
      <c r="K431" s="3" t="s">
        <v>1364</v>
      </c>
      <c r="L431" s="6" t="s">
        <v>31</v>
      </c>
      <c r="M431" s="7">
        <f t="shared" si="7"/>
        <v>59500</v>
      </c>
      <c r="N431" s="7">
        <v>35000</v>
      </c>
      <c r="O431" s="67"/>
    </row>
    <row r="432" spans="1:15" s="19" customFormat="1" ht="24" x14ac:dyDescent="0.2">
      <c r="A432" s="1" t="s">
        <v>6</v>
      </c>
      <c r="B432" s="1" t="s">
        <v>22</v>
      </c>
      <c r="C432" s="1" t="s">
        <v>1214</v>
      </c>
      <c r="D432" s="1" t="s">
        <v>1409</v>
      </c>
      <c r="E432" s="11" t="s">
        <v>1410</v>
      </c>
      <c r="F432" s="3" t="s">
        <v>1411</v>
      </c>
      <c r="G432" s="3" t="s">
        <v>1412</v>
      </c>
      <c r="H432" s="3" t="s">
        <v>633</v>
      </c>
      <c r="I432" s="3">
        <v>1</v>
      </c>
      <c r="J432" s="11" t="s">
        <v>1413</v>
      </c>
      <c r="K432" s="3" t="s">
        <v>1412</v>
      </c>
      <c r="L432" s="6" t="s">
        <v>31</v>
      </c>
      <c r="M432" s="7">
        <f t="shared" si="7"/>
        <v>7140</v>
      </c>
      <c r="N432" s="7">
        <v>4200</v>
      </c>
      <c r="O432" s="67"/>
    </row>
    <row r="433" spans="1:15" s="19" customFormat="1" ht="36" x14ac:dyDescent="0.2">
      <c r="A433" s="1" t="s">
        <v>6</v>
      </c>
      <c r="B433" s="1" t="s">
        <v>22</v>
      </c>
      <c r="C433" s="1" t="s">
        <v>1214</v>
      </c>
      <c r="D433" s="1" t="s">
        <v>1577</v>
      </c>
      <c r="E433" s="10" t="s">
        <v>1578</v>
      </c>
      <c r="F433" s="3" t="s">
        <v>1579</v>
      </c>
      <c r="G433" s="3" t="s">
        <v>1580</v>
      </c>
      <c r="H433" s="3" t="s">
        <v>7</v>
      </c>
      <c r="I433" s="17">
        <v>1</v>
      </c>
      <c r="J433" s="10" t="s">
        <v>1581</v>
      </c>
      <c r="K433" s="3" t="s">
        <v>1580</v>
      </c>
      <c r="L433" s="6" t="s">
        <v>31</v>
      </c>
      <c r="M433" s="7">
        <f t="shared" si="7"/>
        <v>7140</v>
      </c>
      <c r="N433" s="7">
        <v>4200</v>
      </c>
      <c r="O433" s="67"/>
    </row>
    <row r="434" spans="1:15" s="19" customFormat="1" ht="36" x14ac:dyDescent="0.2">
      <c r="A434" s="1" t="s">
        <v>6</v>
      </c>
      <c r="B434" s="1" t="s">
        <v>67</v>
      </c>
      <c r="C434" s="1" t="s">
        <v>1214</v>
      </c>
      <c r="D434" s="1" t="s">
        <v>1582</v>
      </c>
      <c r="E434" s="10" t="s">
        <v>1583</v>
      </c>
      <c r="F434" s="3" t="s">
        <v>1518</v>
      </c>
      <c r="G434" s="3" t="s">
        <v>1584</v>
      </c>
      <c r="H434" s="3" t="s">
        <v>7</v>
      </c>
      <c r="I434" s="17">
        <v>1</v>
      </c>
      <c r="J434" s="10" t="s">
        <v>1585</v>
      </c>
      <c r="K434" s="3" t="s">
        <v>1584</v>
      </c>
      <c r="L434" s="6" t="s">
        <v>31</v>
      </c>
      <c r="M434" s="7">
        <f t="shared" si="7"/>
        <v>59500</v>
      </c>
      <c r="N434" s="7">
        <v>35000</v>
      </c>
      <c r="O434" s="67"/>
    </row>
    <row r="435" spans="1:15" s="19" customFormat="1" ht="24" x14ac:dyDescent="0.2">
      <c r="A435" s="1" t="s">
        <v>6</v>
      </c>
      <c r="B435" s="1" t="s">
        <v>58</v>
      </c>
      <c r="C435" s="1" t="s">
        <v>1214</v>
      </c>
      <c r="D435" s="1" t="s">
        <v>1586</v>
      </c>
      <c r="E435" s="10" t="s">
        <v>1315</v>
      </c>
      <c r="F435" s="3" t="s">
        <v>1587</v>
      </c>
      <c r="G435" s="3" t="s">
        <v>1588</v>
      </c>
      <c r="H435" s="3" t="s">
        <v>7</v>
      </c>
      <c r="I435" s="17">
        <v>1</v>
      </c>
      <c r="J435" s="10" t="s">
        <v>1589</v>
      </c>
      <c r="K435" s="3" t="s">
        <v>1588</v>
      </c>
      <c r="L435" s="6" t="s">
        <v>31</v>
      </c>
      <c r="M435" s="7">
        <f t="shared" si="7"/>
        <v>71400</v>
      </c>
      <c r="N435" s="62">
        <v>42000</v>
      </c>
      <c r="O435" s="67"/>
    </row>
    <row r="436" spans="1:15" s="19" customFormat="1" ht="24" x14ac:dyDescent="0.2">
      <c r="A436" s="1" t="s">
        <v>6</v>
      </c>
      <c r="B436" s="1" t="s">
        <v>22</v>
      </c>
      <c r="C436" s="1" t="s">
        <v>1214</v>
      </c>
      <c r="D436" s="1" t="s">
        <v>1427</v>
      </c>
      <c r="E436" s="11" t="s">
        <v>1428</v>
      </c>
      <c r="F436" s="3" t="s">
        <v>1429</v>
      </c>
      <c r="G436" s="3" t="s">
        <v>1430</v>
      </c>
      <c r="H436" s="3" t="s">
        <v>376</v>
      </c>
      <c r="I436" s="3">
        <v>1</v>
      </c>
      <c r="J436" s="11" t="s">
        <v>1431</v>
      </c>
      <c r="K436" s="3" t="s">
        <v>1432</v>
      </c>
      <c r="L436" s="6" t="s">
        <v>31</v>
      </c>
      <c r="M436" s="7">
        <f t="shared" si="7"/>
        <v>7140</v>
      </c>
      <c r="N436" s="7">
        <v>4200</v>
      </c>
      <c r="O436" s="67"/>
    </row>
    <row r="437" spans="1:15" s="19" customFormat="1" ht="24" x14ac:dyDescent="0.2">
      <c r="A437" s="1" t="s">
        <v>6</v>
      </c>
      <c r="B437" s="1" t="s">
        <v>22</v>
      </c>
      <c r="C437" s="1" t="s">
        <v>1214</v>
      </c>
      <c r="D437" s="1" t="s">
        <v>1390</v>
      </c>
      <c r="E437" s="11" t="s">
        <v>1391</v>
      </c>
      <c r="F437" s="3" t="s">
        <v>1392</v>
      </c>
      <c r="G437" s="3" t="s">
        <v>1393</v>
      </c>
      <c r="H437" s="3" t="s">
        <v>339</v>
      </c>
      <c r="I437" s="3">
        <v>1</v>
      </c>
      <c r="J437" s="11" t="s">
        <v>1394</v>
      </c>
      <c r="K437" s="3">
        <v>4191162997</v>
      </c>
      <c r="L437" s="6" t="s">
        <v>31</v>
      </c>
      <c r="M437" s="7">
        <f t="shared" si="7"/>
        <v>7140</v>
      </c>
      <c r="N437" s="7">
        <v>4200</v>
      </c>
      <c r="O437" s="67"/>
    </row>
    <row r="438" spans="1:15" s="19" customFormat="1" ht="24" x14ac:dyDescent="0.2">
      <c r="A438" s="1" t="s">
        <v>6</v>
      </c>
      <c r="B438" s="1" t="s">
        <v>22</v>
      </c>
      <c r="C438" s="1" t="s">
        <v>1214</v>
      </c>
      <c r="D438" s="1" t="s">
        <v>1395</v>
      </c>
      <c r="E438" s="11" t="s">
        <v>1378</v>
      </c>
      <c r="F438" s="3" t="s">
        <v>1396</v>
      </c>
      <c r="G438" s="3">
        <v>4191980567</v>
      </c>
      <c r="H438" s="3" t="s">
        <v>339</v>
      </c>
      <c r="I438" s="3">
        <v>1</v>
      </c>
      <c r="J438" s="11" t="s">
        <v>1397</v>
      </c>
      <c r="K438" s="3">
        <v>4191157949</v>
      </c>
      <c r="L438" s="6" t="s">
        <v>31</v>
      </c>
      <c r="M438" s="7">
        <f t="shared" si="7"/>
        <v>7140</v>
      </c>
      <c r="N438" s="7">
        <v>4200</v>
      </c>
      <c r="O438" s="67"/>
    </row>
    <row r="439" spans="1:15" s="19" customFormat="1" ht="24" x14ac:dyDescent="0.2">
      <c r="A439" s="1" t="s">
        <v>6</v>
      </c>
      <c r="B439" s="1" t="s">
        <v>22</v>
      </c>
      <c r="C439" s="1" t="s">
        <v>1214</v>
      </c>
      <c r="D439" s="1" t="s">
        <v>1417</v>
      </c>
      <c r="E439" s="11" t="s">
        <v>1378</v>
      </c>
      <c r="F439" s="3" t="s">
        <v>1418</v>
      </c>
      <c r="G439" s="3" t="s">
        <v>1419</v>
      </c>
      <c r="H439" s="3" t="s">
        <v>626</v>
      </c>
      <c r="I439" s="3">
        <v>1</v>
      </c>
      <c r="J439" s="11" t="s">
        <v>1420</v>
      </c>
      <c r="K439" s="3" t="s">
        <v>1421</v>
      </c>
      <c r="L439" s="6" t="s">
        <v>31</v>
      </c>
      <c r="M439" s="7">
        <f t="shared" si="7"/>
        <v>7140</v>
      </c>
      <c r="N439" s="7">
        <v>4200</v>
      </c>
      <c r="O439" s="67"/>
    </row>
    <row r="440" spans="1:15" s="19" customFormat="1" ht="24" x14ac:dyDescent="0.2">
      <c r="A440" s="1" t="s">
        <v>6</v>
      </c>
      <c r="B440" s="1" t="s">
        <v>22</v>
      </c>
      <c r="C440" s="1" t="s">
        <v>1214</v>
      </c>
      <c r="D440" s="1" t="s">
        <v>1422</v>
      </c>
      <c r="E440" s="11" t="s">
        <v>1423</v>
      </c>
      <c r="F440" s="3" t="s">
        <v>1424</v>
      </c>
      <c r="G440" s="3" t="s">
        <v>1425</v>
      </c>
      <c r="H440" s="3" t="s">
        <v>626</v>
      </c>
      <c r="I440" s="3">
        <v>1</v>
      </c>
      <c r="J440" s="11" t="s">
        <v>1426</v>
      </c>
      <c r="K440" s="3" t="s">
        <v>1425</v>
      </c>
      <c r="L440" s="6" t="s">
        <v>31</v>
      </c>
      <c r="M440" s="7">
        <f t="shared" si="7"/>
        <v>7140</v>
      </c>
      <c r="N440" s="7">
        <v>4200</v>
      </c>
      <c r="O440" s="67"/>
    </row>
    <row r="441" spans="1:15" s="19" customFormat="1" ht="24" x14ac:dyDescent="0.2">
      <c r="A441" s="1" t="s">
        <v>6</v>
      </c>
      <c r="B441" s="1" t="s">
        <v>22</v>
      </c>
      <c r="C441" s="1" t="s">
        <v>1214</v>
      </c>
      <c r="D441" s="1" t="s">
        <v>753</v>
      </c>
      <c r="E441" s="11" t="s">
        <v>1378</v>
      </c>
      <c r="F441" s="3" t="s">
        <v>1414</v>
      </c>
      <c r="G441" s="3" t="s">
        <v>1415</v>
      </c>
      <c r="H441" s="3" t="s">
        <v>376</v>
      </c>
      <c r="I441" s="3">
        <v>1</v>
      </c>
      <c r="J441" s="11" t="s">
        <v>1416</v>
      </c>
      <c r="K441" s="3">
        <v>4686862433</v>
      </c>
      <c r="L441" s="6" t="s">
        <v>31</v>
      </c>
      <c r="M441" s="7">
        <f t="shared" si="7"/>
        <v>7140</v>
      </c>
      <c r="N441" s="7">
        <v>4200</v>
      </c>
      <c r="O441" s="67"/>
    </row>
    <row r="442" spans="1:15" s="19" customFormat="1" ht="24" x14ac:dyDescent="0.2">
      <c r="A442" s="1" t="s">
        <v>6</v>
      </c>
      <c r="B442" s="1" t="s">
        <v>22</v>
      </c>
      <c r="C442" s="1" t="s">
        <v>1214</v>
      </c>
      <c r="D442" s="1" t="s">
        <v>1405</v>
      </c>
      <c r="E442" s="11" t="s">
        <v>1406</v>
      </c>
      <c r="F442" s="3" t="s">
        <v>1407</v>
      </c>
      <c r="G442" s="3">
        <v>4686888216</v>
      </c>
      <c r="H442" s="3" t="s">
        <v>376</v>
      </c>
      <c r="I442" s="3">
        <v>1</v>
      </c>
      <c r="J442" s="11" t="s">
        <v>1408</v>
      </c>
      <c r="K442" s="3">
        <v>4421578238</v>
      </c>
      <c r="L442" s="6" t="s">
        <v>31</v>
      </c>
      <c r="M442" s="7">
        <f t="shared" si="7"/>
        <v>7140</v>
      </c>
      <c r="N442" s="7">
        <v>4200</v>
      </c>
      <c r="O442" s="67"/>
    </row>
    <row r="443" spans="1:15" s="19" customFormat="1" ht="24" x14ac:dyDescent="0.2">
      <c r="A443" s="1" t="s">
        <v>6</v>
      </c>
      <c r="B443" s="1" t="s">
        <v>22</v>
      </c>
      <c r="C443" s="1" t="s">
        <v>1214</v>
      </c>
      <c r="D443" s="1" t="s">
        <v>1398</v>
      </c>
      <c r="E443" s="11" t="s">
        <v>1399</v>
      </c>
      <c r="F443" s="3" t="s">
        <v>1400</v>
      </c>
      <c r="G443" s="3" t="s">
        <v>1401</v>
      </c>
      <c r="H443" s="3" t="s">
        <v>1402</v>
      </c>
      <c r="I443" s="3">
        <v>1</v>
      </c>
      <c r="J443" s="11" t="s">
        <v>1403</v>
      </c>
      <c r="K443" s="3" t="s">
        <v>1404</v>
      </c>
      <c r="L443" s="6" t="s">
        <v>31</v>
      </c>
      <c r="M443" s="7">
        <f t="shared" si="7"/>
        <v>7140</v>
      </c>
      <c r="N443" s="7">
        <v>4200</v>
      </c>
      <c r="O443" s="67"/>
    </row>
    <row r="444" spans="1:15" s="19" customFormat="1" ht="24" x14ac:dyDescent="0.2">
      <c r="A444" s="1" t="s">
        <v>6</v>
      </c>
      <c r="B444" s="1" t="s">
        <v>22</v>
      </c>
      <c r="C444" s="1" t="s">
        <v>1214</v>
      </c>
      <c r="D444" s="1" t="s">
        <v>1377</v>
      </c>
      <c r="E444" s="10" t="s">
        <v>1378</v>
      </c>
      <c r="F444" s="3" t="s">
        <v>1379</v>
      </c>
      <c r="G444" s="5">
        <v>4191930424</v>
      </c>
      <c r="H444" s="3" t="s">
        <v>564</v>
      </c>
      <c r="I444" s="3">
        <v>1</v>
      </c>
      <c r="J444" s="11" t="s">
        <v>1380</v>
      </c>
      <c r="K444" s="3">
        <v>4191231842</v>
      </c>
      <c r="L444" s="6" t="s">
        <v>31</v>
      </c>
      <c r="M444" s="7">
        <f t="shared" si="7"/>
        <v>7140</v>
      </c>
      <c r="N444" s="7">
        <v>4200</v>
      </c>
      <c r="O444" s="67"/>
    </row>
    <row r="445" spans="1:15" s="19" customFormat="1" ht="24" x14ac:dyDescent="0.2">
      <c r="A445" s="1" t="s">
        <v>6</v>
      </c>
      <c r="B445" s="1" t="s">
        <v>22</v>
      </c>
      <c r="C445" s="1" t="s">
        <v>1214</v>
      </c>
      <c r="D445" s="1" t="s">
        <v>1443</v>
      </c>
      <c r="E445" s="11" t="s">
        <v>1444</v>
      </c>
      <c r="F445" s="3" t="s">
        <v>1445</v>
      </c>
      <c r="G445" s="3" t="s">
        <v>1446</v>
      </c>
      <c r="H445" s="3" t="s">
        <v>1029</v>
      </c>
      <c r="I445" s="3">
        <v>1</v>
      </c>
      <c r="J445" s="11" t="s">
        <v>1447</v>
      </c>
      <c r="K445" s="3" t="s">
        <v>1446</v>
      </c>
      <c r="L445" s="6" t="s">
        <v>31</v>
      </c>
      <c r="M445" s="7">
        <f t="shared" si="7"/>
        <v>7140</v>
      </c>
      <c r="N445" s="7">
        <v>4200</v>
      </c>
      <c r="O445" s="67"/>
    </row>
    <row r="446" spans="1:15" s="19" customFormat="1" ht="24" x14ac:dyDescent="0.2">
      <c r="A446" s="1" t="s">
        <v>6</v>
      </c>
      <c r="B446" s="1" t="s">
        <v>22</v>
      </c>
      <c r="C446" s="1" t="s">
        <v>1214</v>
      </c>
      <c r="D446" s="1" t="s">
        <v>1381</v>
      </c>
      <c r="E446" s="11" t="s">
        <v>1382</v>
      </c>
      <c r="F446" s="3" t="s">
        <v>1383</v>
      </c>
      <c r="G446" s="3" t="s">
        <v>1384</v>
      </c>
      <c r="H446" s="3" t="s">
        <v>557</v>
      </c>
      <c r="I446" s="3">
        <v>1</v>
      </c>
      <c r="J446" s="11" t="s">
        <v>1385</v>
      </c>
      <c r="K446" s="3" t="s">
        <v>1384</v>
      </c>
      <c r="L446" s="6" t="s">
        <v>31</v>
      </c>
      <c r="M446" s="7">
        <f t="shared" si="7"/>
        <v>7140</v>
      </c>
      <c r="N446" s="7">
        <v>4200</v>
      </c>
      <c r="O446" s="67"/>
    </row>
    <row r="447" spans="1:15" s="19" customFormat="1" ht="24" x14ac:dyDescent="0.2">
      <c r="A447" s="1" t="s">
        <v>6</v>
      </c>
      <c r="B447" s="1" t="s">
        <v>22</v>
      </c>
      <c r="C447" s="1" t="s">
        <v>1214</v>
      </c>
      <c r="D447" s="1" t="s">
        <v>1435</v>
      </c>
      <c r="E447" s="11" t="s">
        <v>1436</v>
      </c>
      <c r="F447" s="3" t="s">
        <v>1437</v>
      </c>
      <c r="G447" s="3" t="s">
        <v>1438</v>
      </c>
      <c r="H447" s="3" t="s">
        <v>1402</v>
      </c>
      <c r="I447" s="3">
        <v>1</v>
      </c>
      <c r="J447" s="11" t="s">
        <v>1439</v>
      </c>
      <c r="K447" s="3">
        <v>4192941084</v>
      </c>
      <c r="L447" s="6" t="s">
        <v>31</v>
      </c>
      <c r="M447" s="7">
        <f t="shared" si="7"/>
        <v>7140</v>
      </c>
      <c r="N447" s="7">
        <v>4200</v>
      </c>
      <c r="O447" s="67"/>
    </row>
    <row r="448" spans="1:15" s="19" customFormat="1" ht="24" x14ac:dyDescent="0.2">
      <c r="A448" s="1" t="s">
        <v>6</v>
      </c>
      <c r="B448" s="1" t="s">
        <v>22</v>
      </c>
      <c r="C448" s="1" t="s">
        <v>1214</v>
      </c>
      <c r="D448" s="1" t="s">
        <v>1386</v>
      </c>
      <c r="E448" s="11" t="s">
        <v>1387</v>
      </c>
      <c r="F448" s="3" t="s">
        <v>1388</v>
      </c>
      <c r="G448" s="3">
        <v>4191930138</v>
      </c>
      <c r="H448" s="3" t="s">
        <v>564</v>
      </c>
      <c r="I448" s="3">
        <v>1</v>
      </c>
      <c r="J448" s="11" t="s">
        <v>1389</v>
      </c>
      <c r="K448" s="3">
        <v>4191000124</v>
      </c>
      <c r="L448" s="6" t="s">
        <v>31</v>
      </c>
      <c r="M448" s="7">
        <f t="shared" si="7"/>
        <v>7140</v>
      </c>
      <c r="N448" s="7">
        <v>4200</v>
      </c>
      <c r="O448" s="67"/>
    </row>
    <row r="449" spans="1:15" s="19" customFormat="1" ht="24" x14ac:dyDescent="0.2">
      <c r="A449" s="1" t="s">
        <v>6</v>
      </c>
      <c r="B449" s="1" t="s">
        <v>22</v>
      </c>
      <c r="C449" s="1" t="s">
        <v>1214</v>
      </c>
      <c r="D449" s="1" t="s">
        <v>1433</v>
      </c>
      <c r="E449" s="11" t="s">
        <v>1428</v>
      </c>
      <c r="F449" s="3" t="s">
        <v>1429</v>
      </c>
      <c r="G449" s="3" t="s">
        <v>1430</v>
      </c>
      <c r="H449" s="3" t="s">
        <v>376</v>
      </c>
      <c r="I449" s="3">
        <v>1</v>
      </c>
      <c r="J449" s="11" t="s">
        <v>1431</v>
      </c>
      <c r="K449" s="3" t="s">
        <v>1432</v>
      </c>
      <c r="L449" s="6" t="s">
        <v>31</v>
      </c>
      <c r="M449" s="7">
        <f t="shared" si="7"/>
        <v>7140</v>
      </c>
      <c r="N449" s="7">
        <v>4200</v>
      </c>
      <c r="O449" s="67"/>
    </row>
    <row r="450" spans="1:15" s="19" customFormat="1" ht="24" x14ac:dyDescent="0.2">
      <c r="A450" s="1" t="s">
        <v>6</v>
      </c>
      <c r="B450" s="1" t="s">
        <v>58</v>
      </c>
      <c r="C450" s="1" t="s">
        <v>1214</v>
      </c>
      <c r="D450" s="1" t="s">
        <v>1434</v>
      </c>
      <c r="E450" s="11" t="s">
        <v>1428</v>
      </c>
      <c r="F450" s="3" t="s">
        <v>1429</v>
      </c>
      <c r="G450" s="3" t="s">
        <v>1430</v>
      </c>
      <c r="H450" s="3" t="s">
        <v>376</v>
      </c>
      <c r="I450" s="3">
        <v>1</v>
      </c>
      <c r="J450" s="11" t="s">
        <v>1431</v>
      </c>
      <c r="K450" s="3" t="s">
        <v>1432</v>
      </c>
      <c r="L450" s="6" t="s">
        <v>31</v>
      </c>
      <c r="M450" s="7">
        <f t="shared" si="7"/>
        <v>71400</v>
      </c>
      <c r="N450" s="62">
        <v>42000</v>
      </c>
      <c r="O450" s="67"/>
    </row>
    <row r="451" spans="1:15" s="19" customFormat="1" ht="24" x14ac:dyDescent="0.2">
      <c r="A451" s="1" t="s">
        <v>6</v>
      </c>
      <c r="B451" s="1" t="s">
        <v>22</v>
      </c>
      <c r="C451" s="1" t="s">
        <v>1214</v>
      </c>
      <c r="D451" s="1" t="s">
        <v>1368</v>
      </c>
      <c r="E451" s="10" t="s">
        <v>1369</v>
      </c>
      <c r="F451" s="3" t="s">
        <v>1370</v>
      </c>
      <c r="G451" s="48" t="s">
        <v>1371</v>
      </c>
      <c r="H451" s="3" t="s">
        <v>64</v>
      </c>
      <c r="I451" s="17">
        <v>1</v>
      </c>
      <c r="J451" s="18" t="s">
        <v>1372</v>
      </c>
      <c r="K451" s="48" t="s">
        <v>1373</v>
      </c>
      <c r="L451" s="6" t="s">
        <v>31</v>
      </c>
      <c r="M451" s="7">
        <f t="shared" si="7"/>
        <v>7140</v>
      </c>
      <c r="N451" s="7">
        <v>4200</v>
      </c>
      <c r="O451" s="67"/>
    </row>
    <row r="452" spans="1:15" s="19" customFormat="1" ht="24" x14ac:dyDescent="0.2">
      <c r="A452" s="1" t="s">
        <v>6</v>
      </c>
      <c r="B452" s="1" t="s">
        <v>22</v>
      </c>
      <c r="C452" s="1" t="s">
        <v>1214</v>
      </c>
      <c r="D452" s="1" t="s">
        <v>1440</v>
      </c>
      <c r="E452" s="11" t="s">
        <v>1378</v>
      </c>
      <c r="F452" s="3" t="s">
        <v>1441</v>
      </c>
      <c r="G452" s="3">
        <v>4196903067</v>
      </c>
      <c r="H452" s="3" t="s">
        <v>557</v>
      </c>
      <c r="I452" s="3">
        <v>1</v>
      </c>
      <c r="J452" s="11" t="s">
        <v>1442</v>
      </c>
      <c r="K452" s="3">
        <v>4425032545</v>
      </c>
      <c r="L452" s="6" t="s">
        <v>31</v>
      </c>
      <c r="M452" s="7">
        <f t="shared" si="7"/>
        <v>7140</v>
      </c>
      <c r="N452" s="7">
        <v>4200</v>
      </c>
      <c r="O452" s="67"/>
    </row>
    <row r="453" spans="1:15" s="19" customFormat="1" ht="24" x14ac:dyDescent="0.2">
      <c r="A453" s="1" t="s">
        <v>6</v>
      </c>
      <c r="B453" s="1" t="s">
        <v>58</v>
      </c>
      <c r="C453" s="1" t="s">
        <v>1214</v>
      </c>
      <c r="D453" s="1" t="s">
        <v>1285</v>
      </c>
      <c r="E453" s="10" t="s">
        <v>1259</v>
      </c>
      <c r="F453" s="3" t="s">
        <v>1260</v>
      </c>
      <c r="G453" s="3" t="s">
        <v>1261</v>
      </c>
      <c r="H453" s="3" t="s">
        <v>275</v>
      </c>
      <c r="I453" s="3">
        <v>1</v>
      </c>
      <c r="J453" s="10" t="s">
        <v>1262</v>
      </c>
      <c r="K453" s="5" t="s">
        <v>1286</v>
      </c>
      <c r="L453" s="6" t="s">
        <v>31</v>
      </c>
      <c r="M453" s="7">
        <f t="shared" ref="M453:M516" si="8">+N453*1.7</f>
        <v>71400</v>
      </c>
      <c r="N453" s="62">
        <v>42000</v>
      </c>
      <c r="O453" s="67"/>
    </row>
    <row r="454" spans="1:15" s="19" customFormat="1" ht="24" x14ac:dyDescent="0.2">
      <c r="A454" s="1" t="s">
        <v>6</v>
      </c>
      <c r="B454" s="1" t="s">
        <v>789</v>
      </c>
      <c r="C454" s="1" t="s">
        <v>1214</v>
      </c>
      <c r="D454" s="1" t="s">
        <v>1590</v>
      </c>
      <c r="E454" s="10" t="s">
        <v>1591</v>
      </c>
      <c r="F454" s="3" t="s">
        <v>1492</v>
      </c>
      <c r="G454" s="3" t="s">
        <v>1364</v>
      </c>
      <c r="H454" s="3" t="s">
        <v>7</v>
      </c>
      <c r="I454" s="17">
        <v>1</v>
      </c>
      <c r="J454" s="10" t="s">
        <v>1365</v>
      </c>
      <c r="K454" s="3" t="s">
        <v>1364</v>
      </c>
      <c r="L454" s="6" t="s">
        <v>31</v>
      </c>
      <c r="M454" s="7">
        <f t="shared" si="8"/>
        <v>59500</v>
      </c>
      <c r="N454" s="7">
        <v>35000</v>
      </c>
      <c r="O454" s="67"/>
    </row>
    <row r="455" spans="1:15" s="19" customFormat="1" ht="24" x14ac:dyDescent="0.2">
      <c r="A455" s="1" t="s">
        <v>6</v>
      </c>
      <c r="B455" s="1" t="s">
        <v>67</v>
      </c>
      <c r="C455" s="1" t="s">
        <v>1214</v>
      </c>
      <c r="D455" s="1" t="s">
        <v>1592</v>
      </c>
      <c r="E455" s="10" t="s">
        <v>1593</v>
      </c>
      <c r="F455" s="3" t="s">
        <v>1570</v>
      </c>
      <c r="G455" s="3" t="s">
        <v>1364</v>
      </c>
      <c r="H455" s="3" t="s">
        <v>7</v>
      </c>
      <c r="I455" s="17">
        <v>1</v>
      </c>
      <c r="J455" s="10" t="s">
        <v>1365</v>
      </c>
      <c r="K455" s="3" t="s">
        <v>1364</v>
      </c>
      <c r="L455" s="6" t="s">
        <v>31</v>
      </c>
      <c r="M455" s="7">
        <f t="shared" si="8"/>
        <v>59500</v>
      </c>
      <c r="N455" s="7">
        <v>35000</v>
      </c>
      <c r="O455" s="67"/>
    </row>
    <row r="456" spans="1:15" s="19" customFormat="1" ht="24" x14ac:dyDescent="0.2">
      <c r="A456" s="1" t="s">
        <v>6</v>
      </c>
      <c r="B456" s="1" t="s">
        <v>789</v>
      </c>
      <c r="C456" s="1" t="s">
        <v>1214</v>
      </c>
      <c r="D456" s="1" t="s">
        <v>1594</v>
      </c>
      <c r="E456" s="10" t="s">
        <v>1595</v>
      </c>
      <c r="F456" s="3" t="s">
        <v>1570</v>
      </c>
      <c r="G456" s="3" t="s">
        <v>1364</v>
      </c>
      <c r="H456" s="3" t="s">
        <v>7</v>
      </c>
      <c r="I456" s="17">
        <v>1</v>
      </c>
      <c r="J456" s="10" t="s">
        <v>1365</v>
      </c>
      <c r="K456" s="3" t="s">
        <v>1364</v>
      </c>
      <c r="L456" s="6" t="s">
        <v>31</v>
      </c>
      <c r="M456" s="7">
        <f t="shared" si="8"/>
        <v>59500</v>
      </c>
      <c r="N456" s="7">
        <v>35000</v>
      </c>
      <c r="O456" s="67"/>
    </row>
    <row r="457" spans="1:15" s="19" customFormat="1" ht="24" x14ac:dyDescent="0.2">
      <c r="A457" s="1" t="s">
        <v>6</v>
      </c>
      <c r="B457" s="1" t="s">
        <v>22</v>
      </c>
      <c r="C457" s="1" t="s">
        <v>1214</v>
      </c>
      <c r="D457" s="1" t="s">
        <v>1374</v>
      </c>
      <c r="E457" s="10" t="s">
        <v>1375</v>
      </c>
      <c r="F457" s="3" t="s">
        <v>1376</v>
      </c>
      <c r="G457" s="48" t="s">
        <v>1371</v>
      </c>
      <c r="H457" s="3" t="s">
        <v>64</v>
      </c>
      <c r="I457" s="17">
        <v>1</v>
      </c>
      <c r="J457" s="18" t="s">
        <v>1372</v>
      </c>
      <c r="K457" s="48" t="s">
        <v>1373</v>
      </c>
      <c r="L457" s="6" t="s">
        <v>31</v>
      </c>
      <c r="M457" s="7">
        <f t="shared" si="8"/>
        <v>7140</v>
      </c>
      <c r="N457" s="7">
        <v>4200</v>
      </c>
      <c r="O457" s="67"/>
    </row>
    <row r="458" spans="1:15" s="19" customFormat="1" ht="36" x14ac:dyDescent="0.2">
      <c r="A458" s="1" t="s">
        <v>6</v>
      </c>
      <c r="B458" s="1" t="s">
        <v>58</v>
      </c>
      <c r="C458" s="1" t="s">
        <v>1214</v>
      </c>
      <c r="D458" s="2" t="s">
        <v>1215</v>
      </c>
      <c r="E458" s="10" t="s">
        <v>1216</v>
      </c>
      <c r="F458" s="3" t="s">
        <v>1217</v>
      </c>
      <c r="G458" s="3">
        <v>4773405086</v>
      </c>
      <c r="H458" s="3" t="s">
        <v>64</v>
      </c>
      <c r="I458" s="3">
        <v>1</v>
      </c>
      <c r="J458" s="33" t="s">
        <v>1218</v>
      </c>
      <c r="K458" s="13">
        <v>4773405086</v>
      </c>
      <c r="L458" s="6" t="s">
        <v>31</v>
      </c>
      <c r="M458" s="7">
        <f t="shared" si="8"/>
        <v>71400</v>
      </c>
      <c r="N458" s="62">
        <v>42000</v>
      </c>
      <c r="O458" s="67"/>
    </row>
    <row r="459" spans="1:15" s="19" customFormat="1" ht="36" x14ac:dyDescent="0.2">
      <c r="A459" s="1" t="s">
        <v>6</v>
      </c>
      <c r="B459" s="1" t="s">
        <v>84</v>
      </c>
      <c r="C459" s="1" t="s">
        <v>1214</v>
      </c>
      <c r="D459" s="1" t="s">
        <v>1448</v>
      </c>
      <c r="E459" s="10" t="s">
        <v>1449</v>
      </c>
      <c r="F459" s="3" t="s">
        <v>1450</v>
      </c>
      <c r="G459" s="5" t="s">
        <v>1451</v>
      </c>
      <c r="H459" s="3" t="s">
        <v>7</v>
      </c>
      <c r="I459" s="3">
        <v>1</v>
      </c>
      <c r="J459" s="11" t="s">
        <v>1452</v>
      </c>
      <c r="K459" s="3">
        <v>4737568154</v>
      </c>
      <c r="L459" s="6" t="s">
        <v>31</v>
      </c>
      <c r="M459" s="7">
        <f t="shared" si="8"/>
        <v>7140</v>
      </c>
      <c r="N459" s="7">
        <v>4200</v>
      </c>
      <c r="O459" s="87" t="s">
        <v>2652</v>
      </c>
    </row>
    <row r="460" spans="1:15" s="19" customFormat="1" ht="48" x14ac:dyDescent="0.2">
      <c r="A460" s="1" t="s">
        <v>6</v>
      </c>
      <c r="B460" s="1" t="s">
        <v>22</v>
      </c>
      <c r="C460" s="1" t="s">
        <v>1214</v>
      </c>
      <c r="D460" s="1" t="s">
        <v>1453</v>
      </c>
      <c r="E460" s="10" t="s">
        <v>1454</v>
      </c>
      <c r="F460" s="3" t="s">
        <v>1455</v>
      </c>
      <c r="G460" s="3" t="s">
        <v>1456</v>
      </c>
      <c r="H460" s="3" t="s">
        <v>176</v>
      </c>
      <c r="I460" s="3">
        <v>1</v>
      </c>
      <c r="J460" s="33" t="s">
        <v>1457</v>
      </c>
      <c r="K460" s="13" t="s">
        <v>1458</v>
      </c>
      <c r="L460" s="6" t="s">
        <v>31</v>
      </c>
      <c r="M460" s="7">
        <f t="shared" si="8"/>
        <v>7140</v>
      </c>
      <c r="N460" s="7">
        <v>4200</v>
      </c>
      <c r="O460" s="87" t="s">
        <v>2652</v>
      </c>
    </row>
    <row r="461" spans="1:15" s="19" customFormat="1" ht="24" x14ac:dyDescent="0.2">
      <c r="A461" s="1" t="s">
        <v>6</v>
      </c>
      <c r="B461" s="1" t="s">
        <v>58</v>
      </c>
      <c r="C461" s="1" t="s">
        <v>1214</v>
      </c>
      <c r="D461" s="2" t="s">
        <v>1287</v>
      </c>
      <c r="E461" s="10" t="s">
        <v>1288</v>
      </c>
      <c r="F461" s="3" t="s">
        <v>1289</v>
      </c>
      <c r="G461" s="3">
        <v>4777179456</v>
      </c>
      <c r="H461" s="3" t="s">
        <v>64</v>
      </c>
      <c r="I461" s="17">
        <v>1</v>
      </c>
      <c r="J461" s="33" t="s">
        <v>1290</v>
      </c>
      <c r="K461" s="13">
        <v>4771240657</v>
      </c>
      <c r="L461" s="6" t="s">
        <v>31</v>
      </c>
      <c r="M461" s="7">
        <f t="shared" si="8"/>
        <v>71400</v>
      </c>
      <c r="N461" s="62">
        <v>42000</v>
      </c>
      <c r="O461" s="67"/>
    </row>
    <row r="462" spans="1:15" s="19" customFormat="1" ht="36" x14ac:dyDescent="0.2">
      <c r="A462" s="1" t="s">
        <v>6</v>
      </c>
      <c r="B462" s="1" t="s">
        <v>22</v>
      </c>
      <c r="C462" s="1" t="s">
        <v>1214</v>
      </c>
      <c r="D462" s="42" t="s">
        <v>1291</v>
      </c>
      <c r="E462" s="40" t="s">
        <v>1292</v>
      </c>
      <c r="F462" s="3" t="s">
        <v>1293</v>
      </c>
      <c r="G462" s="3">
        <v>4737322012</v>
      </c>
      <c r="H462" s="3" t="s">
        <v>1294</v>
      </c>
      <c r="I462" s="17">
        <v>1</v>
      </c>
      <c r="J462" s="33" t="s">
        <v>1295</v>
      </c>
      <c r="K462" s="13">
        <v>4731344517</v>
      </c>
      <c r="L462" s="6" t="s">
        <v>31</v>
      </c>
      <c r="M462" s="7">
        <f t="shared" si="8"/>
        <v>7140</v>
      </c>
      <c r="N462" s="7">
        <v>4200</v>
      </c>
      <c r="O462" s="67"/>
    </row>
    <row r="463" spans="1:15" s="19" customFormat="1" ht="36" x14ac:dyDescent="0.2">
      <c r="A463" s="1" t="s">
        <v>6</v>
      </c>
      <c r="B463" s="1" t="s">
        <v>22</v>
      </c>
      <c r="C463" s="1" t="s">
        <v>1214</v>
      </c>
      <c r="D463" s="42" t="s">
        <v>1296</v>
      </c>
      <c r="E463" s="40" t="s">
        <v>1292</v>
      </c>
      <c r="F463" s="3" t="s">
        <v>1293</v>
      </c>
      <c r="G463" s="3">
        <v>4737322012</v>
      </c>
      <c r="H463" s="3" t="s">
        <v>1294</v>
      </c>
      <c r="I463" s="17">
        <v>1</v>
      </c>
      <c r="J463" s="33" t="s">
        <v>1295</v>
      </c>
      <c r="K463" s="13">
        <v>4731344517</v>
      </c>
      <c r="L463" s="6" t="s">
        <v>31</v>
      </c>
      <c r="M463" s="7">
        <f t="shared" si="8"/>
        <v>7140</v>
      </c>
      <c r="N463" s="7">
        <v>4200</v>
      </c>
      <c r="O463" s="67"/>
    </row>
    <row r="464" spans="1:15" s="19" customFormat="1" ht="36" x14ac:dyDescent="0.2">
      <c r="A464" s="1" t="s">
        <v>6</v>
      </c>
      <c r="B464" s="1" t="s">
        <v>22</v>
      </c>
      <c r="C464" s="1" t="s">
        <v>1214</v>
      </c>
      <c r="D464" s="42" t="s">
        <v>1297</v>
      </c>
      <c r="E464" s="40" t="s">
        <v>1292</v>
      </c>
      <c r="F464" s="3" t="s">
        <v>1293</v>
      </c>
      <c r="G464" s="3">
        <v>4737322012</v>
      </c>
      <c r="H464" s="3" t="s">
        <v>1294</v>
      </c>
      <c r="I464" s="17">
        <v>1</v>
      </c>
      <c r="J464" s="33" t="s">
        <v>1295</v>
      </c>
      <c r="K464" s="13">
        <v>4731344517</v>
      </c>
      <c r="L464" s="6" t="s">
        <v>31</v>
      </c>
      <c r="M464" s="7">
        <f t="shared" si="8"/>
        <v>7140</v>
      </c>
      <c r="N464" s="7">
        <v>4200</v>
      </c>
      <c r="O464" s="67"/>
    </row>
    <row r="465" spans="1:15" s="19" customFormat="1" ht="36" x14ac:dyDescent="0.2">
      <c r="A465" s="1" t="s">
        <v>6</v>
      </c>
      <c r="B465" s="1" t="s">
        <v>22</v>
      </c>
      <c r="C465" s="1" t="s">
        <v>1214</v>
      </c>
      <c r="D465" s="42" t="s">
        <v>1298</v>
      </c>
      <c r="E465" s="40" t="s">
        <v>1299</v>
      </c>
      <c r="F465" s="3" t="s">
        <v>1300</v>
      </c>
      <c r="G465" s="3">
        <v>4191989858</v>
      </c>
      <c r="H465" s="3" t="s">
        <v>339</v>
      </c>
      <c r="I465" s="17">
        <v>1</v>
      </c>
      <c r="J465" s="33" t="s">
        <v>1295</v>
      </c>
      <c r="K465" s="13">
        <v>4731344517</v>
      </c>
      <c r="L465" s="6" t="s">
        <v>31</v>
      </c>
      <c r="M465" s="7">
        <f t="shared" si="8"/>
        <v>7140</v>
      </c>
      <c r="N465" s="7">
        <v>4200</v>
      </c>
      <c r="O465" s="67"/>
    </row>
    <row r="466" spans="1:15" s="19" customFormat="1" ht="24" x14ac:dyDescent="0.2">
      <c r="A466" s="1" t="s">
        <v>6</v>
      </c>
      <c r="B466" s="1" t="s">
        <v>58</v>
      </c>
      <c r="C466" s="1" t="s">
        <v>1214</v>
      </c>
      <c r="D466" s="1" t="s">
        <v>1600</v>
      </c>
      <c r="E466" s="10" t="s">
        <v>1601</v>
      </c>
      <c r="F466" s="11" t="s">
        <v>1602</v>
      </c>
      <c r="G466" s="11"/>
      <c r="H466" s="3" t="s">
        <v>7</v>
      </c>
      <c r="I466" s="3">
        <v>1</v>
      </c>
      <c r="J466" s="11" t="s">
        <v>1603</v>
      </c>
      <c r="K466" s="75"/>
      <c r="L466" s="6" t="s">
        <v>31</v>
      </c>
      <c r="M466" s="7">
        <f t="shared" si="8"/>
        <v>71400</v>
      </c>
      <c r="N466" s="7">
        <v>42000</v>
      </c>
      <c r="O466" s="67"/>
    </row>
    <row r="467" spans="1:15" s="19" customFormat="1" ht="24" x14ac:dyDescent="0.2">
      <c r="A467" s="1" t="s">
        <v>6</v>
      </c>
      <c r="B467" s="1" t="s">
        <v>58</v>
      </c>
      <c r="C467" s="1" t="s">
        <v>1214</v>
      </c>
      <c r="D467" s="1" t="s">
        <v>1604</v>
      </c>
      <c r="E467" s="10" t="s">
        <v>1601</v>
      </c>
      <c r="F467" s="11" t="s">
        <v>1602</v>
      </c>
      <c r="G467" s="11"/>
      <c r="H467" s="3" t="s">
        <v>7</v>
      </c>
      <c r="I467" s="3">
        <v>1</v>
      </c>
      <c r="J467" s="11" t="s">
        <v>1603</v>
      </c>
      <c r="K467" s="75"/>
      <c r="L467" s="6" t="s">
        <v>31</v>
      </c>
      <c r="M467" s="7">
        <f t="shared" si="8"/>
        <v>71400</v>
      </c>
      <c r="N467" s="7">
        <v>42000</v>
      </c>
      <c r="O467" s="67"/>
    </row>
    <row r="468" spans="1:15" s="19" customFormat="1" ht="24" x14ac:dyDescent="0.2">
      <c r="A468" s="1" t="s">
        <v>6</v>
      </c>
      <c r="B468" s="1" t="s">
        <v>789</v>
      </c>
      <c r="C468" s="1" t="s">
        <v>1214</v>
      </c>
      <c r="D468" s="1" t="s">
        <v>1599</v>
      </c>
      <c r="E468" s="10" t="s">
        <v>1596</v>
      </c>
      <c r="F468" s="3" t="s">
        <v>1587</v>
      </c>
      <c r="G468" s="3" t="s">
        <v>1597</v>
      </c>
      <c r="H468" s="3" t="s">
        <v>7</v>
      </c>
      <c r="I468" s="17">
        <v>1</v>
      </c>
      <c r="J468" s="10" t="s">
        <v>1585</v>
      </c>
      <c r="K468" s="3" t="s">
        <v>1598</v>
      </c>
      <c r="L468" s="6" t="s">
        <v>31</v>
      </c>
      <c r="M468" s="7">
        <f t="shared" si="8"/>
        <v>59500</v>
      </c>
      <c r="N468" s="7">
        <v>35000</v>
      </c>
      <c r="O468" s="67"/>
    </row>
    <row r="469" spans="1:15" s="19" customFormat="1" ht="36" x14ac:dyDescent="0.2">
      <c r="A469" s="1" t="s">
        <v>6</v>
      </c>
      <c r="B469" s="1" t="s">
        <v>58</v>
      </c>
      <c r="C469" s="1" t="s">
        <v>1214</v>
      </c>
      <c r="D469" s="2" t="s">
        <v>2638</v>
      </c>
      <c r="E469" s="10" t="s">
        <v>1216</v>
      </c>
      <c r="F469" s="3" t="s">
        <v>1217</v>
      </c>
      <c r="G469" s="3">
        <v>4773405086</v>
      </c>
      <c r="H469" s="3" t="s">
        <v>64</v>
      </c>
      <c r="I469" s="3">
        <v>1</v>
      </c>
      <c r="J469" s="33" t="s">
        <v>1218</v>
      </c>
      <c r="K469" s="13">
        <v>4773405086</v>
      </c>
      <c r="L469" s="6" t="s">
        <v>31</v>
      </c>
      <c r="M469" s="7">
        <f t="shared" si="8"/>
        <v>71400</v>
      </c>
      <c r="N469" s="62">
        <v>42000</v>
      </c>
      <c r="O469" s="67"/>
    </row>
    <row r="470" spans="1:15" s="19" customFormat="1" ht="24" x14ac:dyDescent="0.2">
      <c r="A470" s="1" t="s">
        <v>6</v>
      </c>
      <c r="B470" s="1" t="s">
        <v>22</v>
      </c>
      <c r="C470" s="1" t="s">
        <v>1214</v>
      </c>
      <c r="D470" s="2" t="s">
        <v>2640</v>
      </c>
      <c r="E470" s="10" t="s">
        <v>1288</v>
      </c>
      <c r="F470" s="3" t="s">
        <v>1289</v>
      </c>
      <c r="G470" s="3">
        <v>4777179456</v>
      </c>
      <c r="H470" s="3" t="s">
        <v>64</v>
      </c>
      <c r="I470" s="17">
        <v>1</v>
      </c>
      <c r="J470" s="33" t="s">
        <v>1290</v>
      </c>
      <c r="K470" s="13">
        <v>4771240657</v>
      </c>
      <c r="L470" s="6" t="s">
        <v>31</v>
      </c>
      <c r="M470" s="7">
        <f t="shared" si="8"/>
        <v>7140</v>
      </c>
      <c r="N470" s="7">
        <v>4200</v>
      </c>
      <c r="O470" s="67"/>
    </row>
    <row r="471" spans="1:15" s="19" customFormat="1" ht="36" x14ac:dyDescent="0.2">
      <c r="A471" s="1" t="s">
        <v>6</v>
      </c>
      <c r="B471" s="1" t="s">
        <v>84</v>
      </c>
      <c r="C471" s="1" t="s">
        <v>2551</v>
      </c>
      <c r="D471" s="1" t="s">
        <v>2552</v>
      </c>
      <c r="E471" s="10" t="s">
        <v>2553</v>
      </c>
      <c r="F471" s="11" t="s">
        <v>2554</v>
      </c>
      <c r="G471" s="11">
        <v>4736882497</v>
      </c>
      <c r="H471" s="3" t="s">
        <v>7</v>
      </c>
      <c r="I471" s="17">
        <v>1</v>
      </c>
      <c r="J471" s="10" t="s">
        <v>2555</v>
      </c>
      <c r="K471" s="5">
        <v>4731134827</v>
      </c>
      <c r="L471" s="6" t="s">
        <v>31</v>
      </c>
      <c r="M471" s="7">
        <f t="shared" si="8"/>
        <v>28560</v>
      </c>
      <c r="N471" s="7">
        <v>16800</v>
      </c>
      <c r="O471" s="16"/>
    </row>
    <row r="472" spans="1:15" s="19" customFormat="1" ht="24" x14ac:dyDescent="0.2">
      <c r="A472" s="1" t="s">
        <v>6</v>
      </c>
      <c r="B472" s="1" t="s">
        <v>22</v>
      </c>
      <c r="C472" s="1" t="s">
        <v>1605</v>
      </c>
      <c r="D472" s="1" t="s">
        <v>1606</v>
      </c>
      <c r="E472" s="10" t="s">
        <v>420</v>
      </c>
      <c r="F472" s="11" t="s">
        <v>1607</v>
      </c>
      <c r="G472" s="11" t="s">
        <v>1608</v>
      </c>
      <c r="H472" s="3" t="s">
        <v>7</v>
      </c>
      <c r="I472" s="17">
        <v>1</v>
      </c>
      <c r="J472" s="10" t="s">
        <v>1609</v>
      </c>
      <c r="K472" s="3" t="s">
        <v>1608</v>
      </c>
      <c r="L472" s="6" t="s">
        <v>31</v>
      </c>
      <c r="M472" s="7">
        <f t="shared" si="8"/>
        <v>17850</v>
      </c>
      <c r="N472" s="55">
        <v>10500</v>
      </c>
      <c r="O472" s="35"/>
    </row>
    <row r="473" spans="1:15" s="19" customFormat="1" ht="24" x14ac:dyDescent="0.2">
      <c r="A473" s="1" t="s">
        <v>6</v>
      </c>
      <c r="B473" s="1" t="s">
        <v>58</v>
      </c>
      <c r="C473" s="1" t="s">
        <v>1605</v>
      </c>
      <c r="D473" s="1" t="s">
        <v>1610</v>
      </c>
      <c r="E473" s="10" t="s">
        <v>1611</v>
      </c>
      <c r="F473" s="11" t="s">
        <v>1612</v>
      </c>
      <c r="G473" s="3" t="s">
        <v>1613</v>
      </c>
      <c r="H473" s="3" t="s">
        <v>7</v>
      </c>
      <c r="I473" s="17">
        <v>1</v>
      </c>
      <c r="J473" s="10" t="s">
        <v>1614</v>
      </c>
      <c r="K473" s="12" t="s">
        <v>1615</v>
      </c>
      <c r="L473" s="6" t="s">
        <v>31</v>
      </c>
      <c r="M473" s="7">
        <f t="shared" si="8"/>
        <v>71401.189999999988</v>
      </c>
      <c r="N473" s="26">
        <v>42000.7</v>
      </c>
      <c r="O473" s="35"/>
    </row>
    <row r="474" spans="1:15" s="19" customFormat="1" ht="36" x14ac:dyDescent="0.2">
      <c r="A474" s="1" t="s">
        <v>6</v>
      </c>
      <c r="B474" s="1" t="s">
        <v>22</v>
      </c>
      <c r="C474" s="1" t="s">
        <v>1605</v>
      </c>
      <c r="D474" s="1" t="s">
        <v>1616</v>
      </c>
      <c r="E474" s="10" t="s">
        <v>1617</v>
      </c>
      <c r="F474" s="11" t="s">
        <v>1618</v>
      </c>
      <c r="G474" s="11" t="s">
        <v>1619</v>
      </c>
      <c r="H474" s="3" t="s">
        <v>350</v>
      </c>
      <c r="I474" s="17">
        <v>1</v>
      </c>
      <c r="J474" s="10" t="s">
        <v>1620</v>
      </c>
      <c r="K474" s="5" t="s">
        <v>1619</v>
      </c>
      <c r="L474" s="6" t="s">
        <v>31</v>
      </c>
      <c r="M474" s="7">
        <f t="shared" si="8"/>
        <v>17850</v>
      </c>
      <c r="N474" s="55">
        <v>10500</v>
      </c>
      <c r="O474" s="35"/>
    </row>
    <row r="475" spans="1:15" s="19" customFormat="1" ht="24" x14ac:dyDescent="0.2">
      <c r="A475" s="1" t="s">
        <v>6</v>
      </c>
      <c r="B475" s="1" t="s">
        <v>22</v>
      </c>
      <c r="C475" s="1" t="s">
        <v>1605</v>
      </c>
      <c r="D475" s="1" t="s">
        <v>1621</v>
      </c>
      <c r="E475" s="10" t="s">
        <v>1622</v>
      </c>
      <c r="F475" s="11" t="s">
        <v>1623</v>
      </c>
      <c r="G475" s="11" t="s">
        <v>1624</v>
      </c>
      <c r="H475" s="3" t="s">
        <v>564</v>
      </c>
      <c r="I475" s="17">
        <v>1</v>
      </c>
      <c r="J475" s="10" t="s">
        <v>1625</v>
      </c>
      <c r="K475" s="3" t="s">
        <v>1624</v>
      </c>
      <c r="L475" s="6" t="s">
        <v>31</v>
      </c>
      <c r="M475" s="7">
        <f t="shared" si="8"/>
        <v>17850</v>
      </c>
      <c r="N475" s="55">
        <v>10500</v>
      </c>
      <c r="O475" s="35"/>
    </row>
    <row r="476" spans="1:15" s="19" customFormat="1" ht="36" x14ac:dyDescent="0.2">
      <c r="A476" s="1" t="s">
        <v>6</v>
      </c>
      <c r="B476" s="1" t="s">
        <v>58</v>
      </c>
      <c r="C476" s="1" t="s">
        <v>1605</v>
      </c>
      <c r="D476" s="1" t="s">
        <v>1626</v>
      </c>
      <c r="E476" s="10" t="s">
        <v>1627</v>
      </c>
      <c r="F476" s="11" t="s">
        <v>1628</v>
      </c>
      <c r="G476" s="11" t="s">
        <v>1629</v>
      </c>
      <c r="H476" s="3" t="s">
        <v>176</v>
      </c>
      <c r="I476" s="17">
        <v>1</v>
      </c>
      <c r="J476" s="10" t="s">
        <v>1630</v>
      </c>
      <c r="K476" s="3" t="s">
        <v>1629</v>
      </c>
      <c r="L476" s="6" t="s">
        <v>31</v>
      </c>
      <c r="M476" s="7">
        <f t="shared" si="8"/>
        <v>71401.189999999988</v>
      </c>
      <c r="N476" s="26">
        <v>42000.7</v>
      </c>
      <c r="O476" s="35"/>
    </row>
    <row r="477" spans="1:15" s="19" customFormat="1" ht="36" x14ac:dyDescent="0.2">
      <c r="A477" s="1" t="s">
        <v>6</v>
      </c>
      <c r="B477" s="1" t="s">
        <v>22</v>
      </c>
      <c r="C477" s="1" t="s">
        <v>1605</v>
      </c>
      <c r="D477" s="1" t="s">
        <v>1631</v>
      </c>
      <c r="E477" s="10" t="s">
        <v>1632</v>
      </c>
      <c r="F477" s="11" t="s">
        <v>1633</v>
      </c>
      <c r="G477" s="11" t="s">
        <v>1634</v>
      </c>
      <c r="H477" s="3" t="s">
        <v>7</v>
      </c>
      <c r="I477" s="17">
        <v>1</v>
      </c>
      <c r="J477" s="10" t="s">
        <v>1635</v>
      </c>
      <c r="K477" s="3" t="s">
        <v>1634</v>
      </c>
      <c r="L477" s="6" t="s">
        <v>31</v>
      </c>
      <c r="M477" s="7">
        <f t="shared" si="8"/>
        <v>17850</v>
      </c>
      <c r="N477" s="55">
        <v>10500</v>
      </c>
      <c r="O477" s="35"/>
    </row>
    <row r="478" spans="1:15" s="19" customFormat="1" ht="36" x14ac:dyDescent="0.2">
      <c r="A478" s="1" t="s">
        <v>6</v>
      </c>
      <c r="B478" s="1" t="s">
        <v>22</v>
      </c>
      <c r="C478" s="1" t="s">
        <v>1605</v>
      </c>
      <c r="D478" s="1" t="s">
        <v>1636</v>
      </c>
      <c r="E478" s="10" t="s">
        <v>1637</v>
      </c>
      <c r="F478" s="11" t="s">
        <v>1633</v>
      </c>
      <c r="G478" s="11" t="s">
        <v>1634</v>
      </c>
      <c r="H478" s="3" t="s">
        <v>7</v>
      </c>
      <c r="I478" s="17">
        <v>1</v>
      </c>
      <c r="J478" s="10" t="s">
        <v>1635</v>
      </c>
      <c r="K478" s="3" t="s">
        <v>1634</v>
      </c>
      <c r="L478" s="6" t="s">
        <v>31</v>
      </c>
      <c r="M478" s="7">
        <f t="shared" si="8"/>
        <v>17850</v>
      </c>
      <c r="N478" s="55">
        <v>10500</v>
      </c>
      <c r="O478" s="35"/>
    </row>
    <row r="479" spans="1:15" s="19" customFormat="1" ht="48" x14ac:dyDescent="0.2">
      <c r="A479" s="1" t="s">
        <v>6</v>
      </c>
      <c r="B479" s="1" t="s">
        <v>67</v>
      </c>
      <c r="C479" s="1" t="s">
        <v>1605</v>
      </c>
      <c r="D479" s="1" t="s">
        <v>1638</v>
      </c>
      <c r="E479" s="10" t="s">
        <v>1639</v>
      </c>
      <c r="F479" s="11" t="s">
        <v>1640</v>
      </c>
      <c r="G479" s="11" t="s">
        <v>1641</v>
      </c>
      <c r="H479" s="3" t="s">
        <v>7</v>
      </c>
      <c r="I479" s="17">
        <v>1</v>
      </c>
      <c r="J479" s="10" t="s">
        <v>1642</v>
      </c>
      <c r="K479" s="5" t="s">
        <v>1643</v>
      </c>
      <c r="L479" s="6" t="s">
        <v>31</v>
      </c>
      <c r="M479" s="7">
        <f t="shared" si="8"/>
        <v>285601.18999999994</v>
      </c>
      <c r="N479" s="26">
        <v>168000.69999999998</v>
      </c>
      <c r="O479" s="35"/>
    </row>
    <row r="480" spans="1:15" s="19" customFormat="1" ht="24" x14ac:dyDescent="0.2">
      <c r="A480" s="1" t="s">
        <v>6</v>
      </c>
      <c r="B480" s="1" t="s">
        <v>22</v>
      </c>
      <c r="C480" s="1" t="s">
        <v>1605</v>
      </c>
      <c r="D480" s="1" t="s">
        <v>1644</v>
      </c>
      <c r="E480" s="10" t="s">
        <v>1645</v>
      </c>
      <c r="F480" s="11" t="s">
        <v>1646</v>
      </c>
      <c r="G480" s="11" t="s">
        <v>1647</v>
      </c>
      <c r="H480" s="3" t="s">
        <v>7</v>
      </c>
      <c r="I480" s="17">
        <v>1</v>
      </c>
      <c r="J480" s="10" t="s">
        <v>1648</v>
      </c>
      <c r="K480" s="3" t="s">
        <v>1647</v>
      </c>
      <c r="L480" s="6" t="s">
        <v>31</v>
      </c>
      <c r="M480" s="7">
        <f t="shared" si="8"/>
        <v>17850</v>
      </c>
      <c r="N480" s="55">
        <v>10500</v>
      </c>
      <c r="O480" s="35"/>
    </row>
    <row r="481" spans="1:15" s="19" customFormat="1" ht="36" x14ac:dyDescent="0.2">
      <c r="A481" s="1" t="s">
        <v>6</v>
      </c>
      <c r="B481" s="1" t="s">
        <v>22</v>
      </c>
      <c r="C481" s="1" t="s">
        <v>1605</v>
      </c>
      <c r="D481" s="1" t="s">
        <v>1649</v>
      </c>
      <c r="E481" s="10" t="s">
        <v>1650</v>
      </c>
      <c r="F481" s="11" t="s">
        <v>1651</v>
      </c>
      <c r="G481" s="11" t="s">
        <v>1652</v>
      </c>
      <c r="H481" s="3" t="s">
        <v>7</v>
      </c>
      <c r="I481" s="17">
        <v>1</v>
      </c>
      <c r="J481" s="10" t="s">
        <v>1653</v>
      </c>
      <c r="K481" s="3" t="s">
        <v>1652</v>
      </c>
      <c r="L481" s="6" t="s">
        <v>31</v>
      </c>
      <c r="M481" s="7">
        <f t="shared" si="8"/>
        <v>17850</v>
      </c>
      <c r="N481" s="55">
        <v>10500</v>
      </c>
      <c r="O481" s="35"/>
    </row>
    <row r="482" spans="1:15" s="19" customFormat="1" ht="48" x14ac:dyDescent="0.2">
      <c r="A482" s="1" t="s">
        <v>6</v>
      </c>
      <c r="B482" s="1" t="s">
        <v>58</v>
      </c>
      <c r="C482" s="1" t="s">
        <v>1605</v>
      </c>
      <c r="D482" s="1" t="s">
        <v>1654</v>
      </c>
      <c r="E482" s="10" t="s">
        <v>1655</v>
      </c>
      <c r="F482" s="11" t="s">
        <v>1656</v>
      </c>
      <c r="G482" s="11" t="s">
        <v>1657</v>
      </c>
      <c r="H482" s="3" t="s">
        <v>89</v>
      </c>
      <c r="I482" s="17">
        <v>1</v>
      </c>
      <c r="J482" s="10" t="s">
        <v>1658</v>
      </c>
      <c r="K482" s="3" t="s">
        <v>1657</v>
      </c>
      <c r="L482" s="6" t="s">
        <v>31</v>
      </c>
      <c r="M482" s="7">
        <f t="shared" si="8"/>
        <v>71401.189999999988</v>
      </c>
      <c r="N482" s="26">
        <v>42000.7</v>
      </c>
      <c r="O482" s="35"/>
    </row>
    <row r="483" spans="1:15" s="19" customFormat="1" ht="24" x14ac:dyDescent="0.2">
      <c r="A483" s="1" t="s">
        <v>6</v>
      </c>
      <c r="B483" s="1" t="s">
        <v>22</v>
      </c>
      <c r="C483" s="1" t="s">
        <v>1605</v>
      </c>
      <c r="D483" s="1" t="s">
        <v>1659</v>
      </c>
      <c r="E483" s="10" t="s">
        <v>1660</v>
      </c>
      <c r="F483" s="11" t="s">
        <v>1661</v>
      </c>
      <c r="G483" s="11"/>
      <c r="H483" s="3" t="s">
        <v>7</v>
      </c>
      <c r="I483" s="17">
        <v>1</v>
      </c>
      <c r="J483" s="10" t="s">
        <v>1662</v>
      </c>
      <c r="K483" s="5" t="s">
        <v>1663</v>
      </c>
      <c r="L483" s="6" t="s">
        <v>31</v>
      </c>
      <c r="M483" s="7">
        <f t="shared" si="8"/>
        <v>17850</v>
      </c>
      <c r="N483" s="55">
        <v>10500</v>
      </c>
      <c r="O483" s="35"/>
    </row>
    <row r="484" spans="1:15" s="19" customFormat="1" ht="48" x14ac:dyDescent="0.2">
      <c r="A484" s="1" t="s">
        <v>6</v>
      </c>
      <c r="B484" s="1" t="s">
        <v>22</v>
      </c>
      <c r="C484" s="1" t="s">
        <v>1605</v>
      </c>
      <c r="D484" s="1" t="s">
        <v>1664</v>
      </c>
      <c r="E484" s="10" t="s">
        <v>1665</v>
      </c>
      <c r="F484" s="11" t="s">
        <v>1666</v>
      </c>
      <c r="G484" s="11" t="s">
        <v>1667</v>
      </c>
      <c r="H484" s="3" t="s">
        <v>64</v>
      </c>
      <c r="I484" s="17">
        <v>1</v>
      </c>
      <c r="J484" s="10" t="s">
        <v>1668</v>
      </c>
      <c r="K484" s="3" t="s">
        <v>1667</v>
      </c>
      <c r="L484" s="6" t="s">
        <v>31</v>
      </c>
      <c r="M484" s="7">
        <f t="shared" si="8"/>
        <v>17850</v>
      </c>
      <c r="N484" s="55">
        <v>10500</v>
      </c>
      <c r="O484" s="35"/>
    </row>
    <row r="485" spans="1:15" s="19" customFormat="1" ht="36" x14ac:dyDescent="0.2">
      <c r="A485" s="1" t="s">
        <v>6</v>
      </c>
      <c r="B485" s="1" t="s">
        <v>22</v>
      </c>
      <c r="C485" s="1" t="s">
        <v>1605</v>
      </c>
      <c r="D485" s="1" t="s">
        <v>1669</v>
      </c>
      <c r="E485" s="10" t="s">
        <v>1670</v>
      </c>
      <c r="F485" s="11" t="s">
        <v>1671</v>
      </c>
      <c r="G485" s="11" t="s">
        <v>1672</v>
      </c>
      <c r="H485" s="3" t="s">
        <v>64</v>
      </c>
      <c r="I485" s="17">
        <v>1</v>
      </c>
      <c r="J485" s="10" t="s">
        <v>1673</v>
      </c>
      <c r="K485" s="3" t="s">
        <v>1672</v>
      </c>
      <c r="L485" s="6" t="s">
        <v>31</v>
      </c>
      <c r="M485" s="7">
        <f t="shared" si="8"/>
        <v>17850</v>
      </c>
      <c r="N485" s="55">
        <v>10500</v>
      </c>
      <c r="O485" s="35"/>
    </row>
    <row r="486" spans="1:15" s="19" customFormat="1" ht="24" x14ac:dyDescent="0.2">
      <c r="A486" s="1" t="s">
        <v>6</v>
      </c>
      <c r="B486" s="1" t="s">
        <v>22</v>
      </c>
      <c r="C486" s="1" t="s">
        <v>1605</v>
      </c>
      <c r="D486" s="1" t="s">
        <v>1674</v>
      </c>
      <c r="E486" s="10" t="s">
        <v>1675</v>
      </c>
      <c r="F486" s="11" t="s">
        <v>1676</v>
      </c>
      <c r="G486" s="11" t="s">
        <v>1677</v>
      </c>
      <c r="H486" s="3" t="s">
        <v>603</v>
      </c>
      <c r="I486" s="17">
        <v>1</v>
      </c>
      <c r="J486" s="10" t="s">
        <v>1678</v>
      </c>
      <c r="K486" s="3" t="s">
        <v>1677</v>
      </c>
      <c r="L486" s="6" t="s">
        <v>31</v>
      </c>
      <c r="M486" s="7">
        <f t="shared" si="8"/>
        <v>17850</v>
      </c>
      <c r="N486" s="55">
        <v>10500</v>
      </c>
      <c r="O486" s="35"/>
    </row>
    <row r="487" spans="1:15" s="19" customFormat="1" ht="36" x14ac:dyDescent="0.2">
      <c r="A487" s="1" t="s">
        <v>6</v>
      </c>
      <c r="B487" s="1" t="s">
        <v>22</v>
      </c>
      <c r="C487" s="1" t="s">
        <v>1605</v>
      </c>
      <c r="D487" s="1" t="s">
        <v>1679</v>
      </c>
      <c r="E487" s="10" t="s">
        <v>1680</v>
      </c>
      <c r="F487" s="11" t="s">
        <v>1681</v>
      </c>
      <c r="G487" s="11" t="s">
        <v>1682</v>
      </c>
      <c r="H487" s="3" t="s">
        <v>41</v>
      </c>
      <c r="I487" s="17">
        <v>1</v>
      </c>
      <c r="J487" s="10" t="s">
        <v>1683</v>
      </c>
      <c r="K487" s="3" t="s">
        <v>1682</v>
      </c>
      <c r="L487" s="6" t="s">
        <v>31</v>
      </c>
      <c r="M487" s="7">
        <f t="shared" si="8"/>
        <v>17850</v>
      </c>
      <c r="N487" s="55">
        <v>10500</v>
      </c>
      <c r="O487" s="35"/>
    </row>
    <row r="488" spans="1:15" s="19" customFormat="1" ht="24" x14ac:dyDescent="0.2">
      <c r="A488" s="1" t="s">
        <v>6</v>
      </c>
      <c r="B488" s="1" t="s">
        <v>22</v>
      </c>
      <c r="C488" s="1" t="s">
        <v>1605</v>
      </c>
      <c r="D488" s="1" t="s">
        <v>1684</v>
      </c>
      <c r="E488" s="10" t="s">
        <v>1685</v>
      </c>
      <c r="F488" s="11" t="s">
        <v>1686</v>
      </c>
      <c r="G488" s="11" t="s">
        <v>1687</v>
      </c>
      <c r="H488" s="3" t="s">
        <v>610</v>
      </c>
      <c r="I488" s="17">
        <v>1</v>
      </c>
      <c r="J488" s="10" t="s">
        <v>1688</v>
      </c>
      <c r="K488" s="3" t="s">
        <v>1687</v>
      </c>
      <c r="L488" s="6" t="s">
        <v>31</v>
      </c>
      <c r="M488" s="7">
        <f t="shared" si="8"/>
        <v>17850</v>
      </c>
      <c r="N488" s="55">
        <v>10500</v>
      </c>
      <c r="O488" s="35"/>
    </row>
    <row r="489" spans="1:15" s="19" customFormat="1" ht="36" x14ac:dyDescent="0.2">
      <c r="A489" s="1" t="s">
        <v>6</v>
      </c>
      <c r="B489" s="1" t="s">
        <v>22</v>
      </c>
      <c r="C489" s="1" t="s">
        <v>1605</v>
      </c>
      <c r="D489" s="1" t="s">
        <v>1689</v>
      </c>
      <c r="E489" s="10" t="s">
        <v>1690</v>
      </c>
      <c r="F489" s="11" t="s">
        <v>1691</v>
      </c>
      <c r="G489" s="11" t="s">
        <v>1692</v>
      </c>
      <c r="H489" s="3" t="s">
        <v>290</v>
      </c>
      <c r="I489" s="17">
        <v>1</v>
      </c>
      <c r="J489" s="10" t="s">
        <v>1693</v>
      </c>
      <c r="K489" s="3" t="s">
        <v>1692</v>
      </c>
      <c r="L489" s="6" t="s">
        <v>31</v>
      </c>
      <c r="M489" s="7">
        <f t="shared" si="8"/>
        <v>17850</v>
      </c>
      <c r="N489" s="55">
        <v>10500</v>
      </c>
      <c r="O489" s="35"/>
    </row>
    <row r="490" spans="1:15" s="19" customFormat="1" ht="24" x14ac:dyDescent="0.2">
      <c r="A490" s="1" t="s">
        <v>6</v>
      </c>
      <c r="B490" s="1" t="s">
        <v>22</v>
      </c>
      <c r="C490" s="1" t="s">
        <v>1605</v>
      </c>
      <c r="D490" s="1" t="s">
        <v>1694</v>
      </c>
      <c r="E490" s="10" t="s">
        <v>1695</v>
      </c>
      <c r="F490" s="11" t="s">
        <v>1696</v>
      </c>
      <c r="G490" s="11" t="s">
        <v>1697</v>
      </c>
      <c r="H490" s="3" t="s">
        <v>1698</v>
      </c>
      <c r="I490" s="17">
        <v>1</v>
      </c>
      <c r="J490" s="10" t="s">
        <v>1699</v>
      </c>
      <c r="K490" s="3" t="s">
        <v>1697</v>
      </c>
      <c r="L490" s="6" t="s">
        <v>31</v>
      </c>
      <c r="M490" s="7">
        <f t="shared" si="8"/>
        <v>17850</v>
      </c>
      <c r="N490" s="55">
        <v>10500</v>
      </c>
      <c r="O490" s="35"/>
    </row>
    <row r="491" spans="1:15" s="19" customFormat="1" ht="36" x14ac:dyDescent="0.2">
      <c r="A491" s="1" t="s">
        <v>6</v>
      </c>
      <c r="B491" s="1" t="s">
        <v>22</v>
      </c>
      <c r="C491" s="1" t="s">
        <v>1605</v>
      </c>
      <c r="D491" s="1" t="s">
        <v>1700</v>
      </c>
      <c r="E491" s="10" t="s">
        <v>1701</v>
      </c>
      <c r="F491" s="11" t="s">
        <v>1702</v>
      </c>
      <c r="G491" s="11" t="s">
        <v>1703</v>
      </c>
      <c r="H491" s="3" t="s">
        <v>528</v>
      </c>
      <c r="I491" s="17">
        <v>1</v>
      </c>
      <c r="J491" s="10" t="s">
        <v>1704</v>
      </c>
      <c r="K491" s="3" t="s">
        <v>1703</v>
      </c>
      <c r="L491" s="6" t="s">
        <v>31</v>
      </c>
      <c r="M491" s="7">
        <f t="shared" si="8"/>
        <v>17850</v>
      </c>
      <c r="N491" s="55">
        <v>10500</v>
      </c>
      <c r="O491" s="35"/>
    </row>
    <row r="492" spans="1:15" s="19" customFormat="1" ht="36" x14ac:dyDescent="0.2">
      <c r="A492" s="1" t="s">
        <v>6</v>
      </c>
      <c r="B492" s="1" t="s">
        <v>22</v>
      </c>
      <c r="C492" s="1" t="s">
        <v>1605</v>
      </c>
      <c r="D492" s="1" t="s">
        <v>1705</v>
      </c>
      <c r="E492" s="10" t="s">
        <v>1706</v>
      </c>
      <c r="F492" s="11" t="s">
        <v>1707</v>
      </c>
      <c r="G492" s="11" t="s">
        <v>1708</v>
      </c>
      <c r="H492" s="3" t="s">
        <v>339</v>
      </c>
      <c r="I492" s="17">
        <v>1</v>
      </c>
      <c r="J492" s="10" t="s">
        <v>1709</v>
      </c>
      <c r="K492" s="3" t="s">
        <v>1708</v>
      </c>
      <c r="L492" s="6" t="s">
        <v>31</v>
      </c>
      <c r="M492" s="7">
        <f t="shared" si="8"/>
        <v>17850</v>
      </c>
      <c r="N492" s="55">
        <v>10500</v>
      </c>
      <c r="O492" s="35"/>
    </row>
    <row r="493" spans="1:15" s="19" customFormat="1" ht="36" x14ac:dyDescent="0.2">
      <c r="A493" s="1" t="s">
        <v>6</v>
      </c>
      <c r="B493" s="1" t="s">
        <v>22</v>
      </c>
      <c r="C493" s="1" t="s">
        <v>1605</v>
      </c>
      <c r="D493" s="1" t="s">
        <v>1710</v>
      </c>
      <c r="E493" s="10" t="s">
        <v>1711</v>
      </c>
      <c r="F493" s="11" t="s">
        <v>1712</v>
      </c>
      <c r="G493" s="11" t="s">
        <v>1713</v>
      </c>
      <c r="H493" s="3" t="s">
        <v>1714</v>
      </c>
      <c r="I493" s="17">
        <v>1</v>
      </c>
      <c r="J493" s="10" t="s">
        <v>1715</v>
      </c>
      <c r="K493" s="3" t="s">
        <v>1713</v>
      </c>
      <c r="L493" s="6" t="s">
        <v>31</v>
      </c>
      <c r="M493" s="7">
        <f t="shared" si="8"/>
        <v>17850</v>
      </c>
      <c r="N493" s="55">
        <v>10500</v>
      </c>
      <c r="O493" s="35"/>
    </row>
    <row r="494" spans="1:15" s="19" customFormat="1" ht="36" x14ac:dyDescent="0.2">
      <c r="A494" s="1" t="s">
        <v>6</v>
      </c>
      <c r="B494" s="1" t="s">
        <v>22</v>
      </c>
      <c r="C494" s="1" t="s">
        <v>1605</v>
      </c>
      <c r="D494" s="1" t="s">
        <v>1716</v>
      </c>
      <c r="E494" s="10" t="s">
        <v>1717</v>
      </c>
      <c r="F494" s="11" t="s">
        <v>1718</v>
      </c>
      <c r="G494" s="11" t="s">
        <v>1719</v>
      </c>
      <c r="H494" s="3" t="s">
        <v>275</v>
      </c>
      <c r="I494" s="17">
        <v>1</v>
      </c>
      <c r="J494" s="10" t="s">
        <v>1720</v>
      </c>
      <c r="K494" s="3" t="s">
        <v>1719</v>
      </c>
      <c r="L494" s="6" t="s">
        <v>31</v>
      </c>
      <c r="M494" s="7">
        <f t="shared" si="8"/>
        <v>17850</v>
      </c>
      <c r="N494" s="55">
        <v>10500</v>
      </c>
      <c r="O494" s="35"/>
    </row>
    <row r="495" spans="1:15" s="19" customFormat="1" ht="24" x14ac:dyDescent="0.2">
      <c r="A495" s="1" t="s">
        <v>6</v>
      </c>
      <c r="B495" s="1" t="s">
        <v>22</v>
      </c>
      <c r="C495" s="1" t="s">
        <v>1605</v>
      </c>
      <c r="D495" s="1" t="s">
        <v>1721</v>
      </c>
      <c r="E495" s="10" t="s">
        <v>1722</v>
      </c>
      <c r="F495" s="11" t="s">
        <v>1723</v>
      </c>
      <c r="G495" s="11" t="s">
        <v>1724</v>
      </c>
      <c r="H495" s="3" t="s">
        <v>89</v>
      </c>
      <c r="I495" s="17">
        <v>1</v>
      </c>
      <c r="J495" s="10" t="s">
        <v>1725</v>
      </c>
      <c r="K495" s="3" t="s">
        <v>1724</v>
      </c>
      <c r="L495" s="6" t="s">
        <v>31</v>
      </c>
      <c r="M495" s="7">
        <f t="shared" si="8"/>
        <v>17850</v>
      </c>
      <c r="N495" s="55">
        <v>10500</v>
      </c>
      <c r="O495" s="35"/>
    </row>
    <row r="496" spans="1:15" s="19" customFormat="1" ht="36" x14ac:dyDescent="0.2">
      <c r="A496" s="1" t="s">
        <v>6</v>
      </c>
      <c r="B496" s="1" t="s">
        <v>58</v>
      </c>
      <c r="C496" s="1" t="s">
        <v>1605</v>
      </c>
      <c r="D496" s="1" t="s">
        <v>1726</v>
      </c>
      <c r="E496" s="10" t="s">
        <v>1727</v>
      </c>
      <c r="F496" s="11" t="s">
        <v>1728</v>
      </c>
      <c r="G496" s="11" t="s">
        <v>1729</v>
      </c>
      <c r="H496" s="3" t="s">
        <v>7</v>
      </c>
      <c r="I496" s="17">
        <v>1</v>
      </c>
      <c r="J496" s="10" t="s">
        <v>1730</v>
      </c>
      <c r="K496" s="3" t="s">
        <v>1731</v>
      </c>
      <c r="L496" s="6" t="s">
        <v>31</v>
      </c>
      <c r="M496" s="7">
        <f t="shared" si="8"/>
        <v>71401.189999999988</v>
      </c>
      <c r="N496" s="26">
        <v>42000.7</v>
      </c>
      <c r="O496" s="35"/>
    </row>
    <row r="497" spans="1:15" s="19" customFormat="1" ht="24" x14ac:dyDescent="0.2">
      <c r="A497" s="1" t="s">
        <v>6</v>
      </c>
      <c r="B497" s="1" t="s">
        <v>58</v>
      </c>
      <c r="C497" s="1" t="s">
        <v>1605</v>
      </c>
      <c r="D497" s="1" t="s">
        <v>1732</v>
      </c>
      <c r="E497" s="10" t="s">
        <v>1733</v>
      </c>
      <c r="F497" s="11" t="s">
        <v>1734</v>
      </c>
      <c r="G497" s="3" t="s">
        <v>1735</v>
      </c>
      <c r="H497" s="3" t="s">
        <v>89</v>
      </c>
      <c r="I497" s="17">
        <v>1</v>
      </c>
      <c r="J497" s="10" t="s">
        <v>1736</v>
      </c>
      <c r="K497" s="3" t="s">
        <v>1672</v>
      </c>
      <c r="L497" s="6" t="s">
        <v>31</v>
      </c>
      <c r="M497" s="7">
        <f t="shared" si="8"/>
        <v>71401.189999999988</v>
      </c>
      <c r="N497" s="26">
        <v>42000.7</v>
      </c>
      <c r="O497" s="35"/>
    </row>
    <row r="498" spans="1:15" s="19" customFormat="1" ht="24" x14ac:dyDescent="0.2">
      <c r="A498" s="1" t="s">
        <v>6</v>
      </c>
      <c r="B498" s="1" t="s">
        <v>58</v>
      </c>
      <c r="C498" s="1" t="s">
        <v>1605</v>
      </c>
      <c r="D498" s="1" t="s">
        <v>1737</v>
      </c>
      <c r="E498" s="10" t="s">
        <v>1738</v>
      </c>
      <c r="F498" s="11" t="s">
        <v>1739</v>
      </c>
      <c r="G498" s="3" t="s">
        <v>1740</v>
      </c>
      <c r="H498" s="3" t="s">
        <v>64</v>
      </c>
      <c r="I498" s="17">
        <v>1</v>
      </c>
      <c r="J498" s="10" t="s">
        <v>1741</v>
      </c>
      <c r="K498" s="3" t="s">
        <v>1672</v>
      </c>
      <c r="L498" s="6" t="s">
        <v>31</v>
      </c>
      <c r="M498" s="7">
        <f t="shared" si="8"/>
        <v>71401.189999999988</v>
      </c>
      <c r="N498" s="26">
        <v>42000.7</v>
      </c>
      <c r="O498" s="35"/>
    </row>
    <row r="499" spans="1:15" s="19" customFormat="1" ht="36" x14ac:dyDescent="0.2">
      <c r="A499" s="1" t="s">
        <v>6</v>
      </c>
      <c r="B499" s="1" t="s">
        <v>22</v>
      </c>
      <c r="C499" s="1" t="s">
        <v>1605</v>
      </c>
      <c r="D499" s="1" t="s">
        <v>1744</v>
      </c>
      <c r="E499" s="10" t="s">
        <v>1745</v>
      </c>
      <c r="F499" s="11" t="s">
        <v>1746</v>
      </c>
      <c r="G499" s="11" t="s">
        <v>1747</v>
      </c>
      <c r="H499" s="3" t="s">
        <v>7</v>
      </c>
      <c r="I499" s="17">
        <v>1</v>
      </c>
      <c r="J499" s="10" t="s">
        <v>1748</v>
      </c>
      <c r="K499" s="5" t="s">
        <v>1749</v>
      </c>
      <c r="L499" s="6" t="s">
        <v>31</v>
      </c>
      <c r="M499" s="7">
        <f t="shared" si="8"/>
        <v>17850</v>
      </c>
      <c r="N499" s="55">
        <v>10500</v>
      </c>
      <c r="O499" s="35"/>
    </row>
    <row r="500" spans="1:15" s="19" customFormat="1" ht="24" x14ac:dyDescent="0.2">
      <c r="A500" s="1" t="s">
        <v>6</v>
      </c>
      <c r="B500" s="1" t="s">
        <v>22</v>
      </c>
      <c r="C500" s="1" t="s">
        <v>1605</v>
      </c>
      <c r="D500" s="1" t="s">
        <v>1750</v>
      </c>
      <c r="E500" s="10" t="s">
        <v>1751</v>
      </c>
      <c r="F500" s="11" t="s">
        <v>1752</v>
      </c>
      <c r="G500" s="11" t="s">
        <v>1753</v>
      </c>
      <c r="H500" s="3" t="s">
        <v>7</v>
      </c>
      <c r="I500" s="17">
        <v>1</v>
      </c>
      <c r="J500" s="10" t="s">
        <v>1754</v>
      </c>
      <c r="K500" s="12" t="s">
        <v>1755</v>
      </c>
      <c r="L500" s="6" t="s">
        <v>31</v>
      </c>
      <c r="M500" s="7">
        <f t="shared" si="8"/>
        <v>17850</v>
      </c>
      <c r="N500" s="55">
        <v>10500</v>
      </c>
      <c r="O500" s="35"/>
    </row>
    <row r="501" spans="1:15" s="19" customFormat="1" ht="24" x14ac:dyDescent="0.2">
      <c r="A501" s="1" t="s">
        <v>6</v>
      </c>
      <c r="B501" s="1" t="s">
        <v>22</v>
      </c>
      <c r="C501" s="1" t="s">
        <v>1605</v>
      </c>
      <c r="D501" s="1" t="s">
        <v>1756</v>
      </c>
      <c r="E501" s="10" t="s">
        <v>1751</v>
      </c>
      <c r="F501" s="11" t="s">
        <v>1752</v>
      </c>
      <c r="G501" s="11" t="s">
        <v>1753</v>
      </c>
      <c r="H501" s="3" t="s">
        <v>7</v>
      </c>
      <c r="I501" s="17">
        <v>1</v>
      </c>
      <c r="J501" s="10" t="s">
        <v>1754</v>
      </c>
      <c r="K501" s="12" t="s">
        <v>1755</v>
      </c>
      <c r="L501" s="6" t="s">
        <v>31</v>
      </c>
      <c r="M501" s="7">
        <f t="shared" si="8"/>
        <v>17850</v>
      </c>
      <c r="N501" s="55">
        <v>10500</v>
      </c>
      <c r="O501" s="35"/>
    </row>
    <row r="502" spans="1:15" s="19" customFormat="1" ht="36" x14ac:dyDescent="0.2">
      <c r="A502" s="1" t="s">
        <v>6</v>
      </c>
      <c r="B502" s="1" t="s">
        <v>22</v>
      </c>
      <c r="C502" s="1" t="s">
        <v>1605</v>
      </c>
      <c r="D502" s="1" t="s">
        <v>1757</v>
      </c>
      <c r="E502" s="10" t="s">
        <v>1758</v>
      </c>
      <c r="F502" s="11" t="s">
        <v>1759</v>
      </c>
      <c r="G502" s="11" t="s">
        <v>1760</v>
      </c>
      <c r="H502" s="3" t="s">
        <v>7</v>
      </c>
      <c r="I502" s="17">
        <v>1</v>
      </c>
      <c r="J502" s="10" t="s">
        <v>1761</v>
      </c>
      <c r="K502" s="3" t="s">
        <v>1760</v>
      </c>
      <c r="L502" s="6" t="s">
        <v>31</v>
      </c>
      <c r="M502" s="7">
        <f t="shared" si="8"/>
        <v>17850</v>
      </c>
      <c r="N502" s="55">
        <v>10500</v>
      </c>
      <c r="O502" s="35"/>
    </row>
    <row r="503" spans="1:15" s="19" customFormat="1" ht="24" x14ac:dyDescent="0.2">
      <c r="A503" s="1" t="s">
        <v>6</v>
      </c>
      <c r="B503" s="1" t="s">
        <v>22</v>
      </c>
      <c r="C503" s="1" t="s">
        <v>1605</v>
      </c>
      <c r="D503" s="1" t="s">
        <v>1762</v>
      </c>
      <c r="E503" s="10" t="s">
        <v>1763</v>
      </c>
      <c r="F503" s="11" t="s">
        <v>1764</v>
      </c>
      <c r="G503" s="11" t="s">
        <v>1765</v>
      </c>
      <c r="H503" s="3" t="s">
        <v>7</v>
      </c>
      <c r="I503" s="17">
        <v>1</v>
      </c>
      <c r="J503" s="10" t="s">
        <v>1766</v>
      </c>
      <c r="K503" s="3" t="s">
        <v>1765</v>
      </c>
      <c r="L503" s="6" t="s">
        <v>31</v>
      </c>
      <c r="M503" s="7">
        <f t="shared" si="8"/>
        <v>17850</v>
      </c>
      <c r="N503" s="55">
        <v>10500</v>
      </c>
      <c r="O503" s="35"/>
    </row>
    <row r="504" spans="1:15" s="19" customFormat="1" ht="24" x14ac:dyDescent="0.2">
      <c r="A504" s="1" t="s">
        <v>6</v>
      </c>
      <c r="B504" s="1" t="s">
        <v>22</v>
      </c>
      <c r="C504" s="1" t="s">
        <v>1605</v>
      </c>
      <c r="D504" s="1" t="s">
        <v>1767</v>
      </c>
      <c r="E504" s="10" t="s">
        <v>1768</v>
      </c>
      <c r="F504" s="11" t="s">
        <v>1764</v>
      </c>
      <c r="G504" s="11" t="s">
        <v>1769</v>
      </c>
      <c r="H504" s="3" t="s">
        <v>7</v>
      </c>
      <c r="I504" s="17">
        <v>1</v>
      </c>
      <c r="J504" s="18" t="s">
        <v>1770</v>
      </c>
      <c r="K504" s="3" t="s">
        <v>1769</v>
      </c>
      <c r="L504" s="6" t="s">
        <v>31</v>
      </c>
      <c r="M504" s="7">
        <f t="shared" si="8"/>
        <v>17850</v>
      </c>
      <c r="N504" s="55">
        <v>10500</v>
      </c>
      <c r="O504" s="35"/>
    </row>
    <row r="505" spans="1:15" s="19" customFormat="1" ht="24" x14ac:dyDescent="0.2">
      <c r="A505" s="1" t="s">
        <v>6</v>
      </c>
      <c r="B505" s="1" t="s">
        <v>22</v>
      </c>
      <c r="C505" s="1" t="s">
        <v>1605</v>
      </c>
      <c r="D505" s="1" t="s">
        <v>1771</v>
      </c>
      <c r="E505" s="10" t="s">
        <v>1772</v>
      </c>
      <c r="F505" s="11" t="s">
        <v>1764</v>
      </c>
      <c r="G505" s="11" t="s">
        <v>1773</v>
      </c>
      <c r="H505" s="3" t="s">
        <v>7</v>
      </c>
      <c r="I505" s="17">
        <v>1</v>
      </c>
      <c r="J505" s="10" t="s">
        <v>1774</v>
      </c>
      <c r="K505" s="5" t="s">
        <v>1775</v>
      </c>
      <c r="L505" s="6" t="s">
        <v>31</v>
      </c>
      <c r="M505" s="7">
        <f t="shared" si="8"/>
        <v>17850</v>
      </c>
      <c r="N505" s="55">
        <v>10500</v>
      </c>
      <c r="O505" s="35"/>
    </row>
    <row r="506" spans="1:15" s="19" customFormat="1" ht="24" x14ac:dyDescent="0.2">
      <c r="A506" s="1" t="s">
        <v>6</v>
      </c>
      <c r="B506" s="1" t="s">
        <v>22</v>
      </c>
      <c r="C506" s="1" t="s">
        <v>1605</v>
      </c>
      <c r="D506" s="1" t="s">
        <v>1776</v>
      </c>
      <c r="E506" s="10" t="s">
        <v>1777</v>
      </c>
      <c r="F506" s="11" t="s">
        <v>1764</v>
      </c>
      <c r="G506" s="11" t="s">
        <v>1778</v>
      </c>
      <c r="H506" s="3" t="s">
        <v>7</v>
      </c>
      <c r="I506" s="17">
        <v>1</v>
      </c>
      <c r="J506" s="10" t="s">
        <v>1779</v>
      </c>
      <c r="K506" s="5" t="s">
        <v>1780</v>
      </c>
      <c r="L506" s="6" t="s">
        <v>31</v>
      </c>
      <c r="M506" s="7">
        <f t="shared" si="8"/>
        <v>17850</v>
      </c>
      <c r="N506" s="55">
        <v>10500</v>
      </c>
      <c r="O506" s="35"/>
    </row>
    <row r="507" spans="1:15" s="19" customFormat="1" ht="24" x14ac:dyDescent="0.2">
      <c r="A507" s="1" t="s">
        <v>6</v>
      </c>
      <c r="B507" s="1" t="s">
        <v>22</v>
      </c>
      <c r="C507" s="1" t="s">
        <v>1605</v>
      </c>
      <c r="D507" s="1" t="s">
        <v>1781</v>
      </c>
      <c r="E507" s="10" t="s">
        <v>1782</v>
      </c>
      <c r="F507" s="11" t="s">
        <v>1764</v>
      </c>
      <c r="G507" s="11" t="s">
        <v>1778</v>
      </c>
      <c r="H507" s="3" t="s">
        <v>7</v>
      </c>
      <c r="I507" s="17">
        <v>1</v>
      </c>
      <c r="J507" s="10" t="s">
        <v>1779</v>
      </c>
      <c r="K507" s="5" t="s">
        <v>1780</v>
      </c>
      <c r="L507" s="6" t="s">
        <v>31</v>
      </c>
      <c r="M507" s="7">
        <f t="shared" si="8"/>
        <v>17850</v>
      </c>
      <c r="N507" s="55">
        <v>10500</v>
      </c>
      <c r="O507" s="35"/>
    </row>
    <row r="508" spans="1:15" s="19" customFormat="1" ht="24" x14ac:dyDescent="0.2">
      <c r="A508" s="1" t="s">
        <v>6</v>
      </c>
      <c r="B508" s="1" t="s">
        <v>58</v>
      </c>
      <c r="C508" s="1" t="s">
        <v>1605</v>
      </c>
      <c r="D508" s="1" t="s">
        <v>1783</v>
      </c>
      <c r="E508" s="10" t="s">
        <v>1784</v>
      </c>
      <c r="F508" s="11" t="s">
        <v>1764</v>
      </c>
      <c r="G508" s="11" t="s">
        <v>1778</v>
      </c>
      <c r="H508" s="3" t="s">
        <v>7</v>
      </c>
      <c r="I508" s="17">
        <v>1</v>
      </c>
      <c r="J508" s="10" t="s">
        <v>1766</v>
      </c>
      <c r="K508" s="5" t="s">
        <v>1765</v>
      </c>
      <c r="L508" s="6" t="s">
        <v>31</v>
      </c>
      <c r="M508" s="7">
        <f t="shared" si="8"/>
        <v>71401.189999999988</v>
      </c>
      <c r="N508" s="26">
        <v>42000.7</v>
      </c>
      <c r="O508" s="35"/>
    </row>
    <row r="509" spans="1:15" s="19" customFormat="1" ht="36" x14ac:dyDescent="0.2">
      <c r="A509" s="1" t="s">
        <v>6</v>
      </c>
      <c r="B509" s="1" t="s">
        <v>22</v>
      </c>
      <c r="C509" s="1" t="s">
        <v>1605</v>
      </c>
      <c r="D509" s="1" t="s">
        <v>1785</v>
      </c>
      <c r="E509" s="10" t="s">
        <v>1786</v>
      </c>
      <c r="F509" s="11" t="s">
        <v>1764</v>
      </c>
      <c r="G509" s="11" t="s">
        <v>1778</v>
      </c>
      <c r="H509" s="3" t="s">
        <v>7</v>
      </c>
      <c r="I509" s="17">
        <v>1</v>
      </c>
      <c r="J509" s="10" t="s">
        <v>1766</v>
      </c>
      <c r="K509" s="5" t="s">
        <v>1765</v>
      </c>
      <c r="L509" s="6" t="s">
        <v>31</v>
      </c>
      <c r="M509" s="7">
        <f t="shared" si="8"/>
        <v>17850</v>
      </c>
      <c r="N509" s="55">
        <v>10500</v>
      </c>
      <c r="O509" s="35"/>
    </row>
    <row r="510" spans="1:15" s="19" customFormat="1" ht="24" x14ac:dyDescent="0.2">
      <c r="A510" s="1" t="s">
        <v>6</v>
      </c>
      <c r="B510" s="1" t="s">
        <v>22</v>
      </c>
      <c r="C510" s="1" t="s">
        <v>1605</v>
      </c>
      <c r="D510" s="1" t="s">
        <v>1787</v>
      </c>
      <c r="E510" s="10" t="s">
        <v>1788</v>
      </c>
      <c r="F510" s="11" t="s">
        <v>1764</v>
      </c>
      <c r="G510" s="11" t="s">
        <v>1778</v>
      </c>
      <c r="H510" s="3" t="s">
        <v>7</v>
      </c>
      <c r="I510" s="17">
        <v>1</v>
      </c>
      <c r="J510" s="10" t="s">
        <v>1789</v>
      </c>
      <c r="K510" s="5"/>
      <c r="L510" s="6" t="s">
        <v>31</v>
      </c>
      <c r="M510" s="7">
        <f t="shared" si="8"/>
        <v>17850</v>
      </c>
      <c r="N510" s="55">
        <v>10500</v>
      </c>
      <c r="O510" s="35"/>
    </row>
    <row r="511" spans="1:15" s="19" customFormat="1" ht="24" x14ac:dyDescent="0.2">
      <c r="A511" s="1" t="s">
        <v>6</v>
      </c>
      <c r="B511" s="1" t="s">
        <v>22</v>
      </c>
      <c r="C511" s="1" t="s">
        <v>1605</v>
      </c>
      <c r="D511" s="1" t="s">
        <v>1790</v>
      </c>
      <c r="E511" s="10" t="s">
        <v>1791</v>
      </c>
      <c r="F511" s="11" t="s">
        <v>1764</v>
      </c>
      <c r="G511" s="11" t="s">
        <v>1778</v>
      </c>
      <c r="H511" s="3" t="s">
        <v>7</v>
      </c>
      <c r="I511" s="17">
        <v>1</v>
      </c>
      <c r="J511" s="10" t="s">
        <v>1792</v>
      </c>
      <c r="K511" s="5" t="s">
        <v>1793</v>
      </c>
      <c r="L511" s="6" t="s">
        <v>31</v>
      </c>
      <c r="M511" s="7">
        <f t="shared" si="8"/>
        <v>17850</v>
      </c>
      <c r="N511" s="55">
        <v>10500</v>
      </c>
      <c r="O511" s="35"/>
    </row>
    <row r="512" spans="1:15" s="19" customFormat="1" ht="48" x14ac:dyDescent="0.2">
      <c r="A512" s="1" t="s">
        <v>6</v>
      </c>
      <c r="B512" s="1" t="s">
        <v>22</v>
      </c>
      <c r="C512" s="1" t="s">
        <v>1605</v>
      </c>
      <c r="D512" s="1" t="s">
        <v>1794</v>
      </c>
      <c r="E512" s="10" t="s">
        <v>1795</v>
      </c>
      <c r="F512" s="11" t="s">
        <v>1796</v>
      </c>
      <c r="G512" s="11" t="s">
        <v>1797</v>
      </c>
      <c r="H512" s="3" t="s">
        <v>7</v>
      </c>
      <c r="I512" s="17">
        <v>1</v>
      </c>
      <c r="J512" s="10" t="s">
        <v>1798</v>
      </c>
      <c r="K512" s="5" t="s">
        <v>1799</v>
      </c>
      <c r="L512" s="6" t="s">
        <v>31</v>
      </c>
      <c r="M512" s="7">
        <f t="shared" si="8"/>
        <v>17850</v>
      </c>
      <c r="N512" s="55">
        <v>10500</v>
      </c>
      <c r="O512" s="35"/>
    </row>
    <row r="513" spans="1:15" s="19" customFormat="1" ht="24" x14ac:dyDescent="0.2">
      <c r="A513" s="1" t="s">
        <v>6</v>
      </c>
      <c r="B513" s="1" t="s">
        <v>67</v>
      </c>
      <c r="C513" s="1" t="s">
        <v>1605</v>
      </c>
      <c r="D513" s="1" t="s">
        <v>1800</v>
      </c>
      <c r="E513" s="10" t="s">
        <v>1801</v>
      </c>
      <c r="F513" s="11" t="s">
        <v>1802</v>
      </c>
      <c r="G513" s="11" t="s">
        <v>1663</v>
      </c>
      <c r="H513" s="3" t="s">
        <v>7</v>
      </c>
      <c r="I513" s="17">
        <v>1</v>
      </c>
      <c r="J513" s="10" t="s">
        <v>1803</v>
      </c>
      <c r="K513" s="5" t="s">
        <v>1804</v>
      </c>
      <c r="L513" s="6" t="s">
        <v>31</v>
      </c>
      <c r="M513" s="7">
        <f t="shared" si="8"/>
        <v>285601.18999999994</v>
      </c>
      <c r="N513" s="26">
        <v>168000.69999999998</v>
      </c>
      <c r="O513" s="35"/>
    </row>
    <row r="514" spans="1:15" s="19" customFormat="1" ht="24" x14ac:dyDescent="0.2">
      <c r="A514" s="1" t="s">
        <v>6</v>
      </c>
      <c r="B514" s="1" t="s">
        <v>67</v>
      </c>
      <c r="C514" s="1" t="s">
        <v>1605</v>
      </c>
      <c r="D514" s="1" t="s">
        <v>1805</v>
      </c>
      <c r="E514" s="10" t="s">
        <v>1801</v>
      </c>
      <c r="F514" s="11" t="s">
        <v>1802</v>
      </c>
      <c r="G514" s="11" t="s">
        <v>1663</v>
      </c>
      <c r="H514" s="3" t="s">
        <v>7</v>
      </c>
      <c r="I514" s="17">
        <v>1</v>
      </c>
      <c r="J514" s="10" t="s">
        <v>1803</v>
      </c>
      <c r="K514" s="5" t="s">
        <v>1804</v>
      </c>
      <c r="L514" s="6" t="s">
        <v>31</v>
      </c>
      <c r="M514" s="7">
        <f t="shared" si="8"/>
        <v>285601.18999999994</v>
      </c>
      <c r="N514" s="26">
        <v>168000.69999999998</v>
      </c>
      <c r="O514" s="35"/>
    </row>
    <row r="515" spans="1:15" s="19" customFormat="1" ht="36" x14ac:dyDescent="0.2">
      <c r="A515" s="1" t="s">
        <v>6</v>
      </c>
      <c r="B515" s="1" t="s">
        <v>22</v>
      </c>
      <c r="C515" s="1" t="s">
        <v>1605</v>
      </c>
      <c r="D515" s="1" t="s">
        <v>1806</v>
      </c>
      <c r="E515" s="10" t="s">
        <v>1807</v>
      </c>
      <c r="F515" s="11" t="s">
        <v>1808</v>
      </c>
      <c r="G515" s="11" t="s">
        <v>1809</v>
      </c>
      <c r="H515" s="3" t="s">
        <v>64</v>
      </c>
      <c r="I515" s="17">
        <v>1</v>
      </c>
      <c r="J515" s="18" t="s">
        <v>1810</v>
      </c>
      <c r="K515" s="5" t="s">
        <v>1811</v>
      </c>
      <c r="L515" s="6" t="s">
        <v>31</v>
      </c>
      <c r="M515" s="7">
        <f t="shared" si="8"/>
        <v>17850</v>
      </c>
      <c r="N515" s="55">
        <v>10500</v>
      </c>
      <c r="O515" s="35"/>
    </row>
    <row r="516" spans="1:15" s="19" customFormat="1" ht="36" x14ac:dyDescent="0.2">
      <c r="A516" s="1" t="s">
        <v>6</v>
      </c>
      <c r="B516" s="1" t="s">
        <v>58</v>
      </c>
      <c r="C516" s="1" t="s">
        <v>1605</v>
      </c>
      <c r="D516" s="1" t="s">
        <v>1812</v>
      </c>
      <c r="E516" s="10" t="s">
        <v>1807</v>
      </c>
      <c r="F516" s="11" t="s">
        <v>1808</v>
      </c>
      <c r="G516" s="11" t="s">
        <v>1809</v>
      </c>
      <c r="H516" s="3" t="s">
        <v>64</v>
      </c>
      <c r="I516" s="17">
        <v>1</v>
      </c>
      <c r="J516" s="18" t="s">
        <v>1810</v>
      </c>
      <c r="K516" s="5" t="s">
        <v>1811</v>
      </c>
      <c r="L516" s="6" t="s">
        <v>31</v>
      </c>
      <c r="M516" s="7">
        <f t="shared" si="8"/>
        <v>71401.189999999988</v>
      </c>
      <c r="N516" s="26">
        <v>42000.7</v>
      </c>
      <c r="O516" s="35"/>
    </row>
    <row r="517" spans="1:15" s="19" customFormat="1" ht="48" x14ac:dyDescent="0.2">
      <c r="A517" s="1" t="s">
        <v>6</v>
      </c>
      <c r="B517" s="1" t="s">
        <v>58</v>
      </c>
      <c r="C517" s="1" t="s">
        <v>1605</v>
      </c>
      <c r="D517" s="1" t="s">
        <v>1813</v>
      </c>
      <c r="E517" s="10" t="s">
        <v>1814</v>
      </c>
      <c r="F517" s="11" t="s">
        <v>1815</v>
      </c>
      <c r="G517" s="11" t="s">
        <v>1731</v>
      </c>
      <c r="H517" s="3" t="s">
        <v>7</v>
      </c>
      <c r="I517" s="17">
        <v>1</v>
      </c>
      <c r="J517" s="10" t="s">
        <v>1816</v>
      </c>
      <c r="K517" s="3" t="s">
        <v>1731</v>
      </c>
      <c r="L517" s="6" t="s">
        <v>31</v>
      </c>
      <c r="M517" s="7">
        <f t="shared" ref="M517:M580" si="9">+N517*1.7</f>
        <v>71401.189999999988</v>
      </c>
      <c r="N517" s="26">
        <v>42000.7</v>
      </c>
      <c r="O517" s="35"/>
    </row>
    <row r="518" spans="1:15" s="19" customFormat="1" ht="24" x14ac:dyDescent="0.2">
      <c r="A518" s="1" t="s">
        <v>6</v>
      </c>
      <c r="B518" s="1" t="s">
        <v>22</v>
      </c>
      <c r="C518" s="1" t="s">
        <v>1605</v>
      </c>
      <c r="D518" s="1" t="s">
        <v>1817</v>
      </c>
      <c r="E518" s="10" t="s">
        <v>1818</v>
      </c>
      <c r="F518" s="11" t="s">
        <v>1819</v>
      </c>
      <c r="G518" s="11" t="s">
        <v>1778</v>
      </c>
      <c r="H518" s="3" t="s">
        <v>7</v>
      </c>
      <c r="I518" s="17">
        <v>1</v>
      </c>
      <c r="J518" s="18" t="s">
        <v>1770</v>
      </c>
      <c r="K518" s="3" t="s">
        <v>1778</v>
      </c>
      <c r="L518" s="6" t="s">
        <v>31</v>
      </c>
      <c r="M518" s="7">
        <f t="shared" si="9"/>
        <v>17850</v>
      </c>
      <c r="N518" s="55">
        <v>10500</v>
      </c>
      <c r="O518" s="35"/>
    </row>
    <row r="519" spans="1:15" s="19" customFormat="1" ht="24" x14ac:dyDescent="0.2">
      <c r="A519" s="1" t="s">
        <v>6</v>
      </c>
      <c r="B519" s="1" t="s">
        <v>22</v>
      </c>
      <c r="C519" s="1" t="s">
        <v>1605</v>
      </c>
      <c r="D519" s="1" t="s">
        <v>1821</v>
      </c>
      <c r="E519" s="10" t="s">
        <v>1801</v>
      </c>
      <c r="F519" s="11" t="s">
        <v>1822</v>
      </c>
      <c r="G519" s="11" t="s">
        <v>1663</v>
      </c>
      <c r="H519" s="3" t="s">
        <v>7</v>
      </c>
      <c r="I519" s="17">
        <v>1</v>
      </c>
      <c r="J519" s="10" t="s">
        <v>1823</v>
      </c>
      <c r="K519" s="5" t="s">
        <v>1824</v>
      </c>
      <c r="L519" s="6" t="s">
        <v>31</v>
      </c>
      <c r="M519" s="7">
        <f t="shared" si="9"/>
        <v>17850</v>
      </c>
      <c r="N519" s="55">
        <v>10500</v>
      </c>
      <c r="O519" s="35"/>
    </row>
    <row r="520" spans="1:15" s="19" customFormat="1" ht="24" x14ac:dyDescent="0.2">
      <c r="A520" s="1" t="s">
        <v>6</v>
      </c>
      <c r="B520" s="1" t="s">
        <v>67</v>
      </c>
      <c r="C520" s="1" t="s">
        <v>1605</v>
      </c>
      <c r="D520" s="1" t="s">
        <v>1825</v>
      </c>
      <c r="E520" s="10" t="s">
        <v>1826</v>
      </c>
      <c r="F520" s="11" t="s">
        <v>1734</v>
      </c>
      <c r="G520" s="10" t="s">
        <v>1827</v>
      </c>
      <c r="H520" s="3" t="s">
        <v>89</v>
      </c>
      <c r="I520" s="17">
        <v>1</v>
      </c>
      <c r="J520" s="18" t="s">
        <v>1828</v>
      </c>
      <c r="K520" s="3" t="s">
        <v>1829</v>
      </c>
      <c r="L520" s="6" t="s">
        <v>31</v>
      </c>
      <c r="M520" s="7">
        <f t="shared" si="9"/>
        <v>285601.18999999994</v>
      </c>
      <c r="N520" s="26">
        <v>168000.69999999998</v>
      </c>
      <c r="O520" s="35"/>
    </row>
    <row r="521" spans="1:15" s="19" customFormat="1" ht="24" x14ac:dyDescent="0.2">
      <c r="A521" s="1" t="s">
        <v>6</v>
      </c>
      <c r="B521" s="1" t="s">
        <v>22</v>
      </c>
      <c r="C521" s="1" t="s">
        <v>1605</v>
      </c>
      <c r="D521" s="1" t="s">
        <v>1830</v>
      </c>
      <c r="E521" s="10" t="s">
        <v>1831</v>
      </c>
      <c r="F521" s="11" t="s">
        <v>1607</v>
      </c>
      <c r="G521" s="11" t="s">
        <v>1832</v>
      </c>
      <c r="H521" s="3" t="s">
        <v>7</v>
      </c>
      <c r="I521" s="17">
        <v>1</v>
      </c>
      <c r="J521" s="10" t="s">
        <v>1833</v>
      </c>
      <c r="K521" s="3" t="s">
        <v>1832</v>
      </c>
      <c r="L521" s="6" t="s">
        <v>31</v>
      </c>
      <c r="M521" s="7">
        <f t="shared" si="9"/>
        <v>17850</v>
      </c>
      <c r="N521" s="55">
        <v>10500</v>
      </c>
      <c r="O521" s="35"/>
    </row>
    <row r="522" spans="1:15" s="19" customFormat="1" ht="36" x14ac:dyDescent="0.2">
      <c r="A522" s="1" t="s">
        <v>6</v>
      </c>
      <c r="B522" s="1" t="s">
        <v>58</v>
      </c>
      <c r="C522" s="1" t="s">
        <v>1605</v>
      </c>
      <c r="D522" s="1" t="s">
        <v>1834</v>
      </c>
      <c r="E522" s="10" t="s">
        <v>1727</v>
      </c>
      <c r="F522" s="11" t="s">
        <v>1728</v>
      </c>
      <c r="G522" s="11" t="s">
        <v>1729</v>
      </c>
      <c r="H522" s="3" t="s">
        <v>7</v>
      </c>
      <c r="I522" s="17">
        <v>1</v>
      </c>
      <c r="J522" s="10" t="s">
        <v>1730</v>
      </c>
      <c r="K522" s="3" t="s">
        <v>1729</v>
      </c>
      <c r="L522" s="6" t="s">
        <v>31</v>
      </c>
      <c r="M522" s="7">
        <f t="shared" si="9"/>
        <v>71401.189999999988</v>
      </c>
      <c r="N522" s="26">
        <v>42000.7</v>
      </c>
      <c r="O522" s="35"/>
    </row>
    <row r="523" spans="1:15" s="19" customFormat="1" ht="36" x14ac:dyDescent="0.2">
      <c r="A523" s="1" t="s">
        <v>6</v>
      </c>
      <c r="B523" s="1" t="s">
        <v>22</v>
      </c>
      <c r="C523" s="1" t="s">
        <v>1605</v>
      </c>
      <c r="D523" s="1" t="s">
        <v>1835</v>
      </c>
      <c r="E523" s="10" t="s">
        <v>1836</v>
      </c>
      <c r="F523" s="11" t="s">
        <v>1646</v>
      </c>
      <c r="G523" s="11" t="s">
        <v>1837</v>
      </c>
      <c r="H523" s="3" t="s">
        <v>7</v>
      </c>
      <c r="I523" s="17">
        <v>1</v>
      </c>
      <c r="J523" s="10" t="s">
        <v>1838</v>
      </c>
      <c r="K523" s="5" t="s">
        <v>1839</v>
      </c>
      <c r="L523" s="6" t="s">
        <v>31</v>
      </c>
      <c r="M523" s="7">
        <f t="shared" si="9"/>
        <v>17850</v>
      </c>
      <c r="N523" s="55">
        <v>10500</v>
      </c>
      <c r="O523" s="35"/>
    </row>
    <row r="524" spans="1:15" s="19" customFormat="1" ht="24" x14ac:dyDescent="0.2">
      <c r="A524" s="1" t="s">
        <v>6</v>
      </c>
      <c r="B524" s="1" t="s">
        <v>22</v>
      </c>
      <c r="C524" s="1" t="s">
        <v>1605</v>
      </c>
      <c r="D524" s="1" t="s">
        <v>1840</v>
      </c>
      <c r="E524" s="10" t="s">
        <v>1841</v>
      </c>
      <c r="F524" s="11" t="s">
        <v>1842</v>
      </c>
      <c r="G524" s="11" t="s">
        <v>1843</v>
      </c>
      <c r="H524" s="3" t="s">
        <v>7</v>
      </c>
      <c r="I524" s="17">
        <v>1</v>
      </c>
      <c r="J524" s="10" t="s">
        <v>1844</v>
      </c>
      <c r="K524" s="3" t="s">
        <v>1845</v>
      </c>
      <c r="L524" s="6" t="s">
        <v>31</v>
      </c>
      <c r="M524" s="7">
        <f t="shared" si="9"/>
        <v>17850</v>
      </c>
      <c r="N524" s="55">
        <v>10500</v>
      </c>
      <c r="O524" s="35"/>
    </row>
    <row r="525" spans="1:15" s="19" customFormat="1" ht="24" x14ac:dyDescent="0.2">
      <c r="A525" s="1" t="s">
        <v>6</v>
      </c>
      <c r="B525" s="1" t="s">
        <v>789</v>
      </c>
      <c r="C525" s="1" t="s">
        <v>1605</v>
      </c>
      <c r="D525" s="1" t="s">
        <v>1846</v>
      </c>
      <c r="E525" s="10" t="s">
        <v>420</v>
      </c>
      <c r="F525" s="11" t="s">
        <v>1847</v>
      </c>
      <c r="G525" s="11" t="s">
        <v>1608</v>
      </c>
      <c r="H525" s="3" t="s">
        <v>7</v>
      </c>
      <c r="I525" s="17">
        <v>1</v>
      </c>
      <c r="J525" s="10" t="s">
        <v>1848</v>
      </c>
      <c r="K525" s="3" t="s">
        <v>1608</v>
      </c>
      <c r="L525" s="6" t="s">
        <v>31</v>
      </c>
      <c r="M525" s="7">
        <f t="shared" si="9"/>
        <v>285601.18999999994</v>
      </c>
      <c r="N525" s="26">
        <v>168000.69999999998</v>
      </c>
      <c r="O525" s="35" t="s">
        <v>49</v>
      </c>
    </row>
    <row r="526" spans="1:15" s="19" customFormat="1" ht="36" x14ac:dyDescent="0.2">
      <c r="A526" s="1" t="s">
        <v>6</v>
      </c>
      <c r="B526" s="1" t="s">
        <v>58</v>
      </c>
      <c r="C526" s="1" t="s">
        <v>1605</v>
      </c>
      <c r="D526" s="1" t="s">
        <v>1849</v>
      </c>
      <c r="E526" s="10" t="s">
        <v>1742</v>
      </c>
      <c r="F526" s="11" t="s">
        <v>1728</v>
      </c>
      <c r="G526" s="11" t="s">
        <v>1850</v>
      </c>
      <c r="H526" s="3" t="s">
        <v>7</v>
      </c>
      <c r="I526" s="17">
        <v>1</v>
      </c>
      <c r="J526" s="10" t="s">
        <v>1743</v>
      </c>
      <c r="K526" s="5" t="s">
        <v>1851</v>
      </c>
      <c r="L526" s="6" t="s">
        <v>31</v>
      </c>
      <c r="M526" s="7">
        <f t="shared" si="9"/>
        <v>71401.189999999988</v>
      </c>
      <c r="N526" s="26">
        <v>42000.7</v>
      </c>
      <c r="O526" s="35"/>
    </row>
    <row r="527" spans="1:15" s="19" customFormat="1" ht="24" x14ac:dyDescent="0.2">
      <c r="A527" s="1" t="s">
        <v>6</v>
      </c>
      <c r="B527" s="1" t="s">
        <v>67</v>
      </c>
      <c r="C527" s="1" t="s">
        <v>1605</v>
      </c>
      <c r="D527" s="1" t="s">
        <v>1852</v>
      </c>
      <c r="E527" s="10" t="s">
        <v>1853</v>
      </c>
      <c r="F527" s="11" t="s">
        <v>1854</v>
      </c>
      <c r="G527" s="11" t="s">
        <v>1855</v>
      </c>
      <c r="H527" s="3" t="s">
        <v>7</v>
      </c>
      <c r="I527" s="17">
        <v>1</v>
      </c>
      <c r="J527" s="10" t="s">
        <v>1766</v>
      </c>
      <c r="K527" s="3" t="s">
        <v>1765</v>
      </c>
      <c r="L527" s="6" t="s">
        <v>31</v>
      </c>
      <c r="M527" s="7">
        <f t="shared" si="9"/>
        <v>285601.18999999994</v>
      </c>
      <c r="N527" s="26">
        <v>168000.69999999998</v>
      </c>
      <c r="O527" s="35" t="s">
        <v>1856</v>
      </c>
    </row>
    <row r="528" spans="1:15" s="19" customFormat="1" ht="24" x14ac:dyDescent="0.2">
      <c r="A528" s="1" t="s">
        <v>6</v>
      </c>
      <c r="B528" s="1" t="s">
        <v>67</v>
      </c>
      <c r="C528" s="1" t="s">
        <v>1605</v>
      </c>
      <c r="D528" s="1" t="s">
        <v>1857</v>
      </c>
      <c r="E528" s="10" t="s">
        <v>1858</v>
      </c>
      <c r="F528" s="11" t="s">
        <v>1854</v>
      </c>
      <c r="G528" s="11" t="s">
        <v>1778</v>
      </c>
      <c r="H528" s="3" t="s">
        <v>7</v>
      </c>
      <c r="I528" s="17">
        <v>1</v>
      </c>
      <c r="J528" s="10" t="s">
        <v>1779</v>
      </c>
      <c r="K528" s="3" t="s">
        <v>1778</v>
      </c>
      <c r="L528" s="6" t="s">
        <v>31</v>
      </c>
      <c r="M528" s="7">
        <f t="shared" si="9"/>
        <v>285601.18999999994</v>
      </c>
      <c r="N528" s="26">
        <v>168000.69999999998</v>
      </c>
      <c r="O528" s="35" t="s">
        <v>1856</v>
      </c>
    </row>
    <row r="529" spans="1:15" s="19" customFormat="1" ht="36" x14ac:dyDescent="0.2">
      <c r="A529" s="1" t="s">
        <v>6</v>
      </c>
      <c r="B529" s="1" t="s">
        <v>58</v>
      </c>
      <c r="C529" s="1" t="s">
        <v>1605</v>
      </c>
      <c r="D529" s="1" t="s">
        <v>1859</v>
      </c>
      <c r="E529" s="10" t="s">
        <v>1860</v>
      </c>
      <c r="F529" s="11" t="s">
        <v>1861</v>
      </c>
      <c r="G529" s="11" t="s">
        <v>1862</v>
      </c>
      <c r="H529" s="3" t="s">
        <v>7</v>
      </c>
      <c r="I529" s="17">
        <v>1</v>
      </c>
      <c r="J529" s="10" t="s">
        <v>1863</v>
      </c>
      <c r="K529" s="5" t="s">
        <v>1862</v>
      </c>
      <c r="L529" s="6" t="s">
        <v>31</v>
      </c>
      <c r="M529" s="7">
        <f t="shared" si="9"/>
        <v>71401.189999999988</v>
      </c>
      <c r="N529" s="26">
        <v>42000.7</v>
      </c>
      <c r="O529" s="35"/>
    </row>
    <row r="530" spans="1:15" s="19" customFormat="1" ht="24" x14ac:dyDescent="0.2">
      <c r="A530" s="1" t="s">
        <v>6</v>
      </c>
      <c r="B530" s="1" t="s">
        <v>1864</v>
      </c>
      <c r="C530" s="1" t="s">
        <v>1605</v>
      </c>
      <c r="D530" s="1" t="s">
        <v>1865</v>
      </c>
      <c r="E530" s="10" t="s">
        <v>1866</v>
      </c>
      <c r="F530" s="11" t="s">
        <v>1752</v>
      </c>
      <c r="G530" s="11" t="s">
        <v>1753</v>
      </c>
      <c r="H530" s="3" t="s">
        <v>7</v>
      </c>
      <c r="I530" s="17">
        <v>1</v>
      </c>
      <c r="J530" s="10" t="s">
        <v>1754</v>
      </c>
      <c r="K530" s="12" t="s">
        <v>1755</v>
      </c>
      <c r="L530" s="6" t="s">
        <v>31</v>
      </c>
      <c r="M530" s="7">
        <f t="shared" si="9"/>
        <v>285601.18999999994</v>
      </c>
      <c r="N530" s="26">
        <v>168000.69999999998</v>
      </c>
      <c r="O530" s="35" t="s">
        <v>1867</v>
      </c>
    </row>
    <row r="531" spans="1:15" s="19" customFormat="1" ht="24" x14ac:dyDescent="0.2">
      <c r="A531" s="1" t="s">
        <v>6</v>
      </c>
      <c r="B531" s="1" t="s">
        <v>1864</v>
      </c>
      <c r="C531" s="1" t="s">
        <v>1605</v>
      </c>
      <c r="D531" s="1" t="s">
        <v>1868</v>
      </c>
      <c r="E531" s="10" t="s">
        <v>1866</v>
      </c>
      <c r="F531" s="11" t="s">
        <v>1752</v>
      </c>
      <c r="G531" s="11" t="s">
        <v>1753</v>
      </c>
      <c r="H531" s="3" t="s">
        <v>7</v>
      </c>
      <c r="I531" s="17">
        <v>1</v>
      </c>
      <c r="J531" s="10" t="s">
        <v>1754</v>
      </c>
      <c r="K531" s="12" t="s">
        <v>1755</v>
      </c>
      <c r="L531" s="6" t="s">
        <v>31</v>
      </c>
      <c r="M531" s="7">
        <f t="shared" si="9"/>
        <v>285601.18999999994</v>
      </c>
      <c r="N531" s="26">
        <v>168000.69999999998</v>
      </c>
      <c r="O531" s="35" t="s">
        <v>1867</v>
      </c>
    </row>
    <row r="532" spans="1:15" s="19" customFormat="1" ht="36" x14ac:dyDescent="0.2">
      <c r="A532" s="1" t="s">
        <v>6</v>
      </c>
      <c r="B532" s="1" t="s">
        <v>1083</v>
      </c>
      <c r="C532" s="1" t="s">
        <v>1605</v>
      </c>
      <c r="D532" s="1" t="s">
        <v>1869</v>
      </c>
      <c r="E532" s="10" t="s">
        <v>1742</v>
      </c>
      <c r="F532" s="11" t="s">
        <v>1728</v>
      </c>
      <c r="G532" s="11" t="s">
        <v>1850</v>
      </c>
      <c r="H532" s="3" t="s">
        <v>7</v>
      </c>
      <c r="I532" s="17">
        <v>1</v>
      </c>
      <c r="J532" s="10" t="s">
        <v>1743</v>
      </c>
      <c r="K532" s="5" t="s">
        <v>1851</v>
      </c>
      <c r="L532" s="6" t="s">
        <v>31</v>
      </c>
      <c r="M532" s="7">
        <f t="shared" si="9"/>
        <v>71401.189999999988</v>
      </c>
      <c r="N532" s="26">
        <v>42000.7</v>
      </c>
      <c r="O532" s="35"/>
    </row>
    <row r="533" spans="1:15" s="19" customFormat="1" ht="24" x14ac:dyDescent="0.2">
      <c r="A533" s="1" t="s">
        <v>6</v>
      </c>
      <c r="B533" s="1" t="s">
        <v>1083</v>
      </c>
      <c r="C533" s="1" t="s">
        <v>1605</v>
      </c>
      <c r="D533" s="1" t="s">
        <v>1870</v>
      </c>
      <c r="E533" s="10" t="s">
        <v>1871</v>
      </c>
      <c r="F533" s="11" t="s">
        <v>1646</v>
      </c>
      <c r="G533" s="11" t="s">
        <v>1647</v>
      </c>
      <c r="H533" s="3" t="s">
        <v>7</v>
      </c>
      <c r="I533" s="17">
        <v>1</v>
      </c>
      <c r="J533" s="10" t="s">
        <v>1648</v>
      </c>
      <c r="K533" s="3" t="s">
        <v>1647</v>
      </c>
      <c r="L533" s="6" t="s">
        <v>31</v>
      </c>
      <c r="M533" s="7">
        <f t="shared" si="9"/>
        <v>71401.189999999988</v>
      </c>
      <c r="N533" s="26">
        <v>42000.7</v>
      </c>
      <c r="O533" s="35" t="s">
        <v>1872</v>
      </c>
    </row>
    <row r="534" spans="1:15" s="19" customFormat="1" ht="24" x14ac:dyDescent="0.2">
      <c r="A534" s="1" t="s">
        <v>6</v>
      </c>
      <c r="B534" s="1" t="s">
        <v>1083</v>
      </c>
      <c r="C534" s="1" t="s">
        <v>1605</v>
      </c>
      <c r="D534" s="1" t="s">
        <v>1873</v>
      </c>
      <c r="E534" s="10" t="s">
        <v>1874</v>
      </c>
      <c r="F534" s="11" t="s">
        <v>1646</v>
      </c>
      <c r="G534" s="11" t="s">
        <v>1647</v>
      </c>
      <c r="H534" s="3" t="s">
        <v>7</v>
      </c>
      <c r="I534" s="17">
        <v>1</v>
      </c>
      <c r="J534" s="10" t="s">
        <v>1648</v>
      </c>
      <c r="K534" s="3" t="s">
        <v>1647</v>
      </c>
      <c r="L534" s="6" t="s">
        <v>31</v>
      </c>
      <c r="M534" s="7">
        <f t="shared" si="9"/>
        <v>71401.189999999988</v>
      </c>
      <c r="N534" s="26">
        <v>42000.7</v>
      </c>
      <c r="O534" s="35" t="s">
        <v>1872</v>
      </c>
    </row>
    <row r="535" spans="1:15" s="19" customFormat="1" ht="24" x14ac:dyDescent="0.2">
      <c r="A535" s="1" t="s">
        <v>6</v>
      </c>
      <c r="B535" s="1" t="s">
        <v>58</v>
      </c>
      <c r="C535" s="1" t="s">
        <v>1605</v>
      </c>
      <c r="D535" s="1" t="s">
        <v>1875</v>
      </c>
      <c r="E535" s="10" t="s">
        <v>1876</v>
      </c>
      <c r="F535" s="11" t="s">
        <v>1877</v>
      </c>
      <c r="G535" s="3" t="s">
        <v>1613</v>
      </c>
      <c r="H535" s="3" t="s">
        <v>7</v>
      </c>
      <c r="I535" s="17">
        <v>1</v>
      </c>
      <c r="J535" s="10" t="s">
        <v>1614</v>
      </c>
      <c r="K535" s="12" t="s">
        <v>1615</v>
      </c>
      <c r="L535" s="6" t="s">
        <v>31</v>
      </c>
      <c r="M535" s="7">
        <f t="shared" si="9"/>
        <v>71401.189999999988</v>
      </c>
      <c r="N535" s="26">
        <v>42000.7</v>
      </c>
      <c r="O535" s="35"/>
    </row>
    <row r="536" spans="1:15" s="19" customFormat="1" ht="132" x14ac:dyDescent="0.2">
      <c r="A536" s="1" t="s">
        <v>6</v>
      </c>
      <c r="B536" s="1" t="s">
        <v>67</v>
      </c>
      <c r="C536" s="1" t="s">
        <v>1605</v>
      </c>
      <c r="D536" s="1" t="s">
        <v>1878</v>
      </c>
      <c r="E536" s="10" t="s">
        <v>1879</v>
      </c>
      <c r="F536" s="11" t="s">
        <v>1880</v>
      </c>
      <c r="G536" s="11" t="s">
        <v>1672</v>
      </c>
      <c r="H536" s="3" t="s">
        <v>64</v>
      </c>
      <c r="I536" s="17">
        <v>1</v>
      </c>
      <c r="J536" s="10" t="s">
        <v>1881</v>
      </c>
      <c r="K536" s="3" t="s">
        <v>1672</v>
      </c>
      <c r="L536" s="6" t="s">
        <v>31</v>
      </c>
      <c r="M536" s="7">
        <f t="shared" si="9"/>
        <v>285601.18999999994</v>
      </c>
      <c r="N536" s="26">
        <v>168000.69999999998</v>
      </c>
      <c r="O536" s="16" t="s">
        <v>1882</v>
      </c>
    </row>
    <row r="537" spans="1:15" s="19" customFormat="1" ht="108" x14ac:dyDescent="0.2">
      <c r="A537" s="1" t="s">
        <v>6</v>
      </c>
      <c r="B537" s="1" t="s">
        <v>67</v>
      </c>
      <c r="C537" s="1" t="s">
        <v>1605</v>
      </c>
      <c r="D537" s="1" t="s">
        <v>1883</v>
      </c>
      <c r="E537" s="10" t="s">
        <v>1879</v>
      </c>
      <c r="F537" s="11" t="s">
        <v>1880</v>
      </c>
      <c r="G537" s="11" t="s">
        <v>1672</v>
      </c>
      <c r="H537" s="3" t="s">
        <v>64</v>
      </c>
      <c r="I537" s="17">
        <v>1</v>
      </c>
      <c r="J537" s="10" t="s">
        <v>1881</v>
      </c>
      <c r="K537" s="3" t="s">
        <v>1672</v>
      </c>
      <c r="L537" s="6" t="s">
        <v>31</v>
      </c>
      <c r="M537" s="7">
        <f t="shared" si="9"/>
        <v>285601.18999999994</v>
      </c>
      <c r="N537" s="26">
        <v>168000.69999999998</v>
      </c>
      <c r="O537" s="16" t="s">
        <v>1884</v>
      </c>
    </row>
    <row r="538" spans="1:15" s="19" customFormat="1" ht="108" x14ac:dyDescent="0.2">
      <c r="A538" s="1" t="s">
        <v>6</v>
      </c>
      <c r="B538" s="1" t="s">
        <v>67</v>
      </c>
      <c r="C538" s="1" t="s">
        <v>1605</v>
      </c>
      <c r="D538" s="1" t="s">
        <v>1885</v>
      </c>
      <c r="E538" s="10" t="s">
        <v>1879</v>
      </c>
      <c r="F538" s="11" t="s">
        <v>1880</v>
      </c>
      <c r="G538" s="11" t="s">
        <v>1672</v>
      </c>
      <c r="H538" s="3" t="s">
        <v>64</v>
      </c>
      <c r="I538" s="17">
        <v>1</v>
      </c>
      <c r="J538" s="10" t="s">
        <v>1881</v>
      </c>
      <c r="K538" s="3" t="s">
        <v>1672</v>
      </c>
      <c r="L538" s="6" t="s">
        <v>31</v>
      </c>
      <c r="M538" s="7">
        <f t="shared" si="9"/>
        <v>285601.18999999994</v>
      </c>
      <c r="N538" s="26">
        <v>168000.69999999998</v>
      </c>
      <c r="O538" s="16" t="s">
        <v>1884</v>
      </c>
    </row>
    <row r="539" spans="1:15" s="19" customFormat="1" ht="36" x14ac:dyDescent="0.2">
      <c r="A539" s="1" t="s">
        <v>6</v>
      </c>
      <c r="B539" s="1" t="s">
        <v>58</v>
      </c>
      <c r="C539" s="1" t="s">
        <v>1605</v>
      </c>
      <c r="D539" s="1" t="s">
        <v>1886</v>
      </c>
      <c r="E539" s="10" t="s">
        <v>1887</v>
      </c>
      <c r="F539" s="11" t="s">
        <v>1888</v>
      </c>
      <c r="G539" s="11" t="s">
        <v>1889</v>
      </c>
      <c r="H539" s="3" t="s">
        <v>64</v>
      </c>
      <c r="I539" s="17">
        <v>1</v>
      </c>
      <c r="J539" s="10" t="s">
        <v>1890</v>
      </c>
      <c r="K539" s="3" t="s">
        <v>1891</v>
      </c>
      <c r="L539" s="6" t="s">
        <v>31</v>
      </c>
      <c r="M539" s="7">
        <f t="shared" si="9"/>
        <v>71401.189999999988</v>
      </c>
      <c r="N539" s="26">
        <v>42000.7</v>
      </c>
      <c r="O539" s="16"/>
    </row>
    <row r="540" spans="1:15" s="19" customFormat="1" ht="36" x14ac:dyDescent="0.2">
      <c r="A540" s="1" t="s">
        <v>6</v>
      </c>
      <c r="B540" s="1" t="s">
        <v>58</v>
      </c>
      <c r="C540" s="1" t="s">
        <v>1605</v>
      </c>
      <c r="D540" s="1" t="s">
        <v>1892</v>
      </c>
      <c r="E540" s="10" t="s">
        <v>1887</v>
      </c>
      <c r="F540" s="11" t="s">
        <v>1888</v>
      </c>
      <c r="G540" s="11" t="s">
        <v>1889</v>
      </c>
      <c r="H540" s="3" t="s">
        <v>64</v>
      </c>
      <c r="I540" s="17">
        <v>1</v>
      </c>
      <c r="J540" s="10" t="s">
        <v>1890</v>
      </c>
      <c r="K540" s="3" t="s">
        <v>1891</v>
      </c>
      <c r="L540" s="6" t="s">
        <v>31</v>
      </c>
      <c r="M540" s="7">
        <f t="shared" si="9"/>
        <v>71401.189999999988</v>
      </c>
      <c r="N540" s="26">
        <v>42000.7</v>
      </c>
      <c r="O540" s="16"/>
    </row>
    <row r="541" spans="1:15" s="19" customFormat="1" ht="36" x14ac:dyDescent="0.2">
      <c r="A541" s="1" t="s">
        <v>6</v>
      </c>
      <c r="B541" s="1" t="s">
        <v>58</v>
      </c>
      <c r="C541" s="1" t="s">
        <v>1605</v>
      </c>
      <c r="D541" s="1" t="s">
        <v>1893</v>
      </c>
      <c r="E541" s="10" t="s">
        <v>1887</v>
      </c>
      <c r="F541" s="11" t="s">
        <v>1888</v>
      </c>
      <c r="G541" s="11" t="s">
        <v>1889</v>
      </c>
      <c r="H541" s="3" t="s">
        <v>64</v>
      </c>
      <c r="I541" s="17">
        <v>1</v>
      </c>
      <c r="J541" s="10" t="s">
        <v>1890</v>
      </c>
      <c r="K541" s="3" t="s">
        <v>1891</v>
      </c>
      <c r="L541" s="6" t="s">
        <v>31</v>
      </c>
      <c r="M541" s="7">
        <f t="shared" si="9"/>
        <v>71401.189999999988</v>
      </c>
      <c r="N541" s="26">
        <v>42000.7</v>
      </c>
      <c r="O541" s="16"/>
    </row>
    <row r="542" spans="1:15" s="19" customFormat="1" ht="36" x14ac:dyDescent="0.2">
      <c r="A542" s="1" t="s">
        <v>6</v>
      </c>
      <c r="B542" s="1" t="s">
        <v>22</v>
      </c>
      <c r="C542" s="1" t="s">
        <v>1605</v>
      </c>
      <c r="D542" s="1" t="s">
        <v>1894</v>
      </c>
      <c r="E542" s="10" t="s">
        <v>1887</v>
      </c>
      <c r="F542" s="11" t="s">
        <v>1888</v>
      </c>
      <c r="G542" s="11" t="s">
        <v>1889</v>
      </c>
      <c r="H542" s="3" t="s">
        <v>64</v>
      </c>
      <c r="I542" s="17">
        <v>1</v>
      </c>
      <c r="J542" s="10" t="s">
        <v>1890</v>
      </c>
      <c r="K542" s="3" t="s">
        <v>1891</v>
      </c>
      <c r="L542" s="6" t="s">
        <v>31</v>
      </c>
      <c r="M542" s="7">
        <f t="shared" si="9"/>
        <v>17850</v>
      </c>
      <c r="N542" s="55">
        <v>10500</v>
      </c>
      <c r="O542" s="16"/>
    </row>
    <row r="543" spans="1:15" s="19" customFormat="1" ht="36" x14ac:dyDescent="0.2">
      <c r="A543" s="1" t="s">
        <v>6</v>
      </c>
      <c r="B543" s="1" t="s">
        <v>22</v>
      </c>
      <c r="C543" s="1" t="s">
        <v>1605</v>
      </c>
      <c r="D543" s="1" t="s">
        <v>1895</v>
      </c>
      <c r="E543" s="10" t="s">
        <v>1887</v>
      </c>
      <c r="F543" s="11" t="s">
        <v>1888</v>
      </c>
      <c r="G543" s="11" t="s">
        <v>1889</v>
      </c>
      <c r="H543" s="3" t="s">
        <v>64</v>
      </c>
      <c r="I543" s="17">
        <v>1</v>
      </c>
      <c r="J543" s="10" t="s">
        <v>1890</v>
      </c>
      <c r="K543" s="3" t="s">
        <v>1891</v>
      </c>
      <c r="L543" s="6" t="s">
        <v>31</v>
      </c>
      <c r="M543" s="7">
        <f t="shared" si="9"/>
        <v>17850</v>
      </c>
      <c r="N543" s="55">
        <v>10500</v>
      </c>
      <c r="O543" s="16"/>
    </row>
    <row r="544" spans="1:15" s="19" customFormat="1" ht="36" x14ac:dyDescent="0.2">
      <c r="A544" s="1" t="s">
        <v>6</v>
      </c>
      <c r="B544" s="1" t="s">
        <v>22</v>
      </c>
      <c r="C544" s="1" t="s">
        <v>1605</v>
      </c>
      <c r="D544" s="1" t="s">
        <v>1896</v>
      </c>
      <c r="E544" s="10" t="s">
        <v>1887</v>
      </c>
      <c r="F544" s="11" t="s">
        <v>1888</v>
      </c>
      <c r="G544" s="11" t="s">
        <v>1889</v>
      </c>
      <c r="H544" s="3" t="s">
        <v>64</v>
      </c>
      <c r="I544" s="17">
        <v>1</v>
      </c>
      <c r="J544" s="10" t="s">
        <v>1890</v>
      </c>
      <c r="K544" s="3" t="s">
        <v>1891</v>
      </c>
      <c r="L544" s="6" t="s">
        <v>31</v>
      </c>
      <c r="M544" s="7">
        <f t="shared" si="9"/>
        <v>17850</v>
      </c>
      <c r="N544" s="55">
        <v>10500</v>
      </c>
      <c r="O544" s="16"/>
    </row>
    <row r="545" spans="1:15" s="19" customFormat="1" ht="36" x14ac:dyDescent="0.2">
      <c r="A545" s="1" t="s">
        <v>6</v>
      </c>
      <c r="B545" s="1" t="s">
        <v>22</v>
      </c>
      <c r="C545" s="1" t="s">
        <v>1605</v>
      </c>
      <c r="D545" s="1" t="s">
        <v>1897</v>
      </c>
      <c r="E545" s="10" t="s">
        <v>1887</v>
      </c>
      <c r="F545" s="11" t="s">
        <v>1888</v>
      </c>
      <c r="G545" s="11" t="s">
        <v>1889</v>
      </c>
      <c r="H545" s="3" t="s">
        <v>64</v>
      </c>
      <c r="I545" s="17">
        <v>1</v>
      </c>
      <c r="J545" s="10" t="s">
        <v>1890</v>
      </c>
      <c r="K545" s="3" t="s">
        <v>1891</v>
      </c>
      <c r="L545" s="6" t="s">
        <v>31</v>
      </c>
      <c r="M545" s="7">
        <f t="shared" si="9"/>
        <v>17850</v>
      </c>
      <c r="N545" s="55">
        <v>10500</v>
      </c>
      <c r="O545" s="16"/>
    </row>
    <row r="546" spans="1:15" s="19" customFormat="1" ht="36" x14ac:dyDescent="0.2">
      <c r="A546" s="1" t="s">
        <v>6</v>
      </c>
      <c r="B546" s="1" t="s">
        <v>22</v>
      </c>
      <c r="C546" s="1" t="s">
        <v>1605</v>
      </c>
      <c r="D546" s="1" t="s">
        <v>1898</v>
      </c>
      <c r="E546" s="10" t="s">
        <v>1899</v>
      </c>
      <c r="F546" s="11" t="s">
        <v>1888</v>
      </c>
      <c r="G546" s="11" t="s">
        <v>1889</v>
      </c>
      <c r="H546" s="3" t="s">
        <v>64</v>
      </c>
      <c r="I546" s="17">
        <v>1</v>
      </c>
      <c r="J546" s="10" t="s">
        <v>1890</v>
      </c>
      <c r="K546" s="3" t="s">
        <v>1891</v>
      </c>
      <c r="L546" s="6" t="s">
        <v>31</v>
      </c>
      <c r="M546" s="7">
        <f t="shared" si="9"/>
        <v>17850</v>
      </c>
      <c r="N546" s="55">
        <v>10500</v>
      </c>
      <c r="O546" s="16"/>
    </row>
    <row r="547" spans="1:15" s="19" customFormat="1" ht="36" x14ac:dyDescent="0.2">
      <c r="A547" s="1" t="s">
        <v>6</v>
      </c>
      <c r="B547" s="1" t="s">
        <v>22</v>
      </c>
      <c r="C547" s="1" t="s">
        <v>1605</v>
      </c>
      <c r="D547" s="1" t="s">
        <v>1900</v>
      </c>
      <c r="E547" s="10" t="s">
        <v>1899</v>
      </c>
      <c r="F547" s="11" t="s">
        <v>1888</v>
      </c>
      <c r="G547" s="11" t="s">
        <v>1889</v>
      </c>
      <c r="H547" s="3" t="s">
        <v>64</v>
      </c>
      <c r="I547" s="17">
        <v>1</v>
      </c>
      <c r="J547" s="10" t="s">
        <v>1890</v>
      </c>
      <c r="K547" s="3" t="s">
        <v>1891</v>
      </c>
      <c r="L547" s="6" t="s">
        <v>31</v>
      </c>
      <c r="M547" s="7">
        <f t="shared" si="9"/>
        <v>17850</v>
      </c>
      <c r="N547" s="55">
        <v>10500</v>
      </c>
      <c r="O547" s="16"/>
    </row>
    <row r="548" spans="1:15" s="19" customFormat="1" ht="36" x14ac:dyDescent="0.2">
      <c r="A548" s="1" t="s">
        <v>6</v>
      </c>
      <c r="B548" s="1" t="s">
        <v>22</v>
      </c>
      <c r="C548" s="1" t="s">
        <v>1605</v>
      </c>
      <c r="D548" s="1" t="s">
        <v>1901</v>
      </c>
      <c r="E548" s="10" t="s">
        <v>1899</v>
      </c>
      <c r="F548" s="11" t="s">
        <v>1888</v>
      </c>
      <c r="G548" s="11" t="s">
        <v>1889</v>
      </c>
      <c r="H548" s="3" t="s">
        <v>64</v>
      </c>
      <c r="I548" s="17">
        <v>1</v>
      </c>
      <c r="J548" s="10" t="s">
        <v>1890</v>
      </c>
      <c r="K548" s="3" t="s">
        <v>1891</v>
      </c>
      <c r="L548" s="6" t="s">
        <v>31</v>
      </c>
      <c r="M548" s="7">
        <f t="shared" si="9"/>
        <v>17850</v>
      </c>
      <c r="N548" s="55">
        <v>10500</v>
      </c>
      <c r="O548" s="16"/>
    </row>
    <row r="549" spans="1:15" s="19" customFormat="1" ht="36" x14ac:dyDescent="0.2">
      <c r="A549" s="1" t="s">
        <v>6</v>
      </c>
      <c r="B549" s="1" t="s">
        <v>22</v>
      </c>
      <c r="C549" s="1" t="s">
        <v>1605</v>
      </c>
      <c r="D549" s="1" t="s">
        <v>1902</v>
      </c>
      <c r="E549" s="10" t="s">
        <v>1899</v>
      </c>
      <c r="F549" s="11" t="s">
        <v>1888</v>
      </c>
      <c r="G549" s="11" t="s">
        <v>1889</v>
      </c>
      <c r="H549" s="3" t="s">
        <v>64</v>
      </c>
      <c r="I549" s="17">
        <v>1</v>
      </c>
      <c r="J549" s="10" t="s">
        <v>1890</v>
      </c>
      <c r="K549" s="3" t="s">
        <v>1891</v>
      </c>
      <c r="L549" s="6" t="s">
        <v>31</v>
      </c>
      <c r="M549" s="7">
        <f t="shared" si="9"/>
        <v>17850</v>
      </c>
      <c r="N549" s="55">
        <v>10500</v>
      </c>
      <c r="O549" s="16"/>
    </row>
    <row r="550" spans="1:15" s="19" customFormat="1" ht="36" x14ac:dyDescent="0.2">
      <c r="A550" s="1" t="s">
        <v>6</v>
      </c>
      <c r="B550" s="1" t="s">
        <v>22</v>
      </c>
      <c r="C550" s="1" t="s">
        <v>1605</v>
      </c>
      <c r="D550" s="1" t="s">
        <v>1903</v>
      </c>
      <c r="E550" s="10" t="s">
        <v>1899</v>
      </c>
      <c r="F550" s="11" t="s">
        <v>1888</v>
      </c>
      <c r="G550" s="11" t="s">
        <v>1889</v>
      </c>
      <c r="H550" s="3" t="s">
        <v>64</v>
      </c>
      <c r="I550" s="17">
        <v>1</v>
      </c>
      <c r="J550" s="10" t="s">
        <v>1890</v>
      </c>
      <c r="K550" s="3" t="s">
        <v>1891</v>
      </c>
      <c r="L550" s="6" t="s">
        <v>31</v>
      </c>
      <c r="M550" s="7">
        <f t="shared" si="9"/>
        <v>17850</v>
      </c>
      <c r="N550" s="55">
        <v>10500</v>
      </c>
      <c r="O550" s="16"/>
    </row>
    <row r="551" spans="1:15" s="19" customFormat="1" ht="36" x14ac:dyDescent="0.2">
      <c r="A551" s="1" t="s">
        <v>6</v>
      </c>
      <c r="B551" s="1" t="s">
        <v>22</v>
      </c>
      <c r="C551" s="1" t="s">
        <v>1605</v>
      </c>
      <c r="D551" s="1" t="s">
        <v>1904</v>
      </c>
      <c r="E551" s="10" t="s">
        <v>1899</v>
      </c>
      <c r="F551" s="11" t="s">
        <v>1888</v>
      </c>
      <c r="G551" s="11" t="s">
        <v>1889</v>
      </c>
      <c r="H551" s="3" t="s">
        <v>64</v>
      </c>
      <c r="I551" s="17">
        <v>1</v>
      </c>
      <c r="J551" s="10" t="s">
        <v>1890</v>
      </c>
      <c r="K551" s="3" t="s">
        <v>1891</v>
      </c>
      <c r="L551" s="6" t="s">
        <v>31</v>
      </c>
      <c r="M551" s="7">
        <f t="shared" si="9"/>
        <v>17850</v>
      </c>
      <c r="N551" s="55">
        <v>10500</v>
      </c>
      <c r="O551" s="16"/>
    </row>
    <row r="552" spans="1:15" s="19" customFormat="1" ht="36" x14ac:dyDescent="0.2">
      <c r="A552" s="1" t="s">
        <v>6</v>
      </c>
      <c r="B552" s="1" t="s">
        <v>22</v>
      </c>
      <c r="C552" s="1" t="s">
        <v>1605</v>
      </c>
      <c r="D552" s="1" t="s">
        <v>1905</v>
      </c>
      <c r="E552" s="10" t="s">
        <v>1899</v>
      </c>
      <c r="F552" s="11" t="s">
        <v>1888</v>
      </c>
      <c r="G552" s="11" t="s">
        <v>1889</v>
      </c>
      <c r="H552" s="3" t="s">
        <v>64</v>
      </c>
      <c r="I552" s="17">
        <v>1</v>
      </c>
      <c r="J552" s="10" t="s">
        <v>1890</v>
      </c>
      <c r="K552" s="3" t="s">
        <v>1891</v>
      </c>
      <c r="L552" s="6" t="s">
        <v>31</v>
      </c>
      <c r="M552" s="7">
        <f t="shared" si="9"/>
        <v>17850</v>
      </c>
      <c r="N552" s="55">
        <v>10500</v>
      </c>
      <c r="O552" s="16"/>
    </row>
    <row r="553" spans="1:15" s="19" customFormat="1" ht="36" x14ac:dyDescent="0.2">
      <c r="A553" s="1" t="s">
        <v>6</v>
      </c>
      <c r="B553" s="1" t="s">
        <v>22</v>
      </c>
      <c r="C553" s="1" t="s">
        <v>1605</v>
      </c>
      <c r="D553" s="1" t="s">
        <v>1906</v>
      </c>
      <c r="E553" s="10" t="s">
        <v>1899</v>
      </c>
      <c r="F553" s="11" t="s">
        <v>1888</v>
      </c>
      <c r="G553" s="11" t="s">
        <v>1889</v>
      </c>
      <c r="H553" s="3" t="s">
        <v>64</v>
      </c>
      <c r="I553" s="17">
        <v>1</v>
      </c>
      <c r="J553" s="10" t="s">
        <v>1890</v>
      </c>
      <c r="K553" s="3" t="s">
        <v>1891</v>
      </c>
      <c r="L553" s="6" t="s">
        <v>31</v>
      </c>
      <c r="M553" s="7">
        <f t="shared" si="9"/>
        <v>17850</v>
      </c>
      <c r="N553" s="55">
        <v>10500</v>
      </c>
      <c r="O553" s="16"/>
    </row>
    <row r="554" spans="1:15" s="19" customFormat="1" ht="36" x14ac:dyDescent="0.2">
      <c r="A554" s="1" t="s">
        <v>6</v>
      </c>
      <c r="B554" s="1" t="s">
        <v>22</v>
      </c>
      <c r="C554" s="1" t="s">
        <v>1605</v>
      </c>
      <c r="D554" s="1" t="s">
        <v>1907</v>
      </c>
      <c r="E554" s="10" t="s">
        <v>1899</v>
      </c>
      <c r="F554" s="11" t="s">
        <v>1888</v>
      </c>
      <c r="G554" s="11" t="s">
        <v>1889</v>
      </c>
      <c r="H554" s="3" t="s">
        <v>64</v>
      </c>
      <c r="I554" s="17">
        <v>1</v>
      </c>
      <c r="J554" s="10" t="s">
        <v>1890</v>
      </c>
      <c r="K554" s="3" t="s">
        <v>1891</v>
      </c>
      <c r="L554" s="6" t="s">
        <v>31</v>
      </c>
      <c r="M554" s="7">
        <f t="shared" si="9"/>
        <v>17850</v>
      </c>
      <c r="N554" s="55">
        <v>10500</v>
      </c>
      <c r="O554" s="16"/>
    </row>
    <row r="555" spans="1:15" s="19" customFormat="1" ht="36" x14ac:dyDescent="0.2">
      <c r="A555" s="1" t="s">
        <v>6</v>
      </c>
      <c r="B555" s="1" t="s">
        <v>22</v>
      </c>
      <c r="C555" s="1" t="s">
        <v>1605</v>
      </c>
      <c r="D555" s="1" t="s">
        <v>1908</v>
      </c>
      <c r="E555" s="10" t="s">
        <v>1899</v>
      </c>
      <c r="F555" s="11" t="s">
        <v>1888</v>
      </c>
      <c r="G555" s="11" t="s">
        <v>1889</v>
      </c>
      <c r="H555" s="3" t="s">
        <v>64</v>
      </c>
      <c r="I555" s="17">
        <v>1</v>
      </c>
      <c r="J555" s="10" t="s">
        <v>1890</v>
      </c>
      <c r="K555" s="3" t="s">
        <v>1891</v>
      </c>
      <c r="L555" s="6" t="s">
        <v>31</v>
      </c>
      <c r="M555" s="7">
        <f t="shared" si="9"/>
        <v>17850</v>
      </c>
      <c r="N555" s="55">
        <v>10500</v>
      </c>
      <c r="O555" s="16"/>
    </row>
    <row r="556" spans="1:15" s="19" customFormat="1" ht="36" x14ac:dyDescent="0.2">
      <c r="A556" s="1" t="s">
        <v>6</v>
      </c>
      <c r="B556" s="1" t="s">
        <v>22</v>
      </c>
      <c r="C556" s="1" t="s">
        <v>1605</v>
      </c>
      <c r="D556" s="1" t="s">
        <v>1909</v>
      </c>
      <c r="E556" s="10" t="s">
        <v>1899</v>
      </c>
      <c r="F556" s="11" t="s">
        <v>1888</v>
      </c>
      <c r="G556" s="11" t="s">
        <v>1889</v>
      </c>
      <c r="H556" s="3" t="s">
        <v>64</v>
      </c>
      <c r="I556" s="17">
        <v>1</v>
      </c>
      <c r="J556" s="10" t="s">
        <v>1890</v>
      </c>
      <c r="K556" s="3" t="s">
        <v>1891</v>
      </c>
      <c r="L556" s="6" t="s">
        <v>31</v>
      </c>
      <c r="M556" s="7">
        <f t="shared" si="9"/>
        <v>17850</v>
      </c>
      <c r="N556" s="55">
        <v>10500</v>
      </c>
      <c r="O556" s="16"/>
    </row>
    <row r="557" spans="1:15" s="19" customFormat="1" ht="36" x14ac:dyDescent="0.2">
      <c r="A557" s="1" t="s">
        <v>6</v>
      </c>
      <c r="B557" s="1" t="s">
        <v>58</v>
      </c>
      <c r="C557" s="1" t="s">
        <v>1605</v>
      </c>
      <c r="D557" s="1" t="s">
        <v>1910</v>
      </c>
      <c r="E557" s="10" t="s">
        <v>1899</v>
      </c>
      <c r="F557" s="11" t="s">
        <v>1888</v>
      </c>
      <c r="G557" s="11" t="s">
        <v>1889</v>
      </c>
      <c r="H557" s="3" t="s">
        <v>64</v>
      </c>
      <c r="I557" s="17">
        <v>1</v>
      </c>
      <c r="J557" s="10" t="s">
        <v>1890</v>
      </c>
      <c r="K557" s="83" t="s">
        <v>1891</v>
      </c>
      <c r="L557" s="6" t="s">
        <v>31</v>
      </c>
      <c r="M557" s="7">
        <f t="shared" si="9"/>
        <v>71401.189999999988</v>
      </c>
      <c r="N557" s="26">
        <v>42000.7</v>
      </c>
      <c r="O557" s="16"/>
    </row>
    <row r="558" spans="1:15" s="19" customFormat="1" ht="36" x14ac:dyDescent="0.2">
      <c r="A558" s="1" t="s">
        <v>6</v>
      </c>
      <c r="B558" s="1" t="s">
        <v>22</v>
      </c>
      <c r="C558" s="1" t="s">
        <v>1605</v>
      </c>
      <c r="D558" s="1" t="s">
        <v>1911</v>
      </c>
      <c r="E558" s="10" t="s">
        <v>1899</v>
      </c>
      <c r="F558" s="11" t="s">
        <v>1888</v>
      </c>
      <c r="G558" s="11" t="s">
        <v>1889</v>
      </c>
      <c r="H558" s="3" t="s">
        <v>64</v>
      </c>
      <c r="I558" s="17">
        <v>1</v>
      </c>
      <c r="J558" s="10" t="s">
        <v>1890</v>
      </c>
      <c r="K558" s="83" t="s">
        <v>1891</v>
      </c>
      <c r="L558" s="6" t="s">
        <v>31</v>
      </c>
      <c r="M558" s="7">
        <f t="shared" si="9"/>
        <v>17850</v>
      </c>
      <c r="N558" s="55">
        <v>10500</v>
      </c>
      <c r="O558" s="16"/>
    </row>
    <row r="559" spans="1:15" s="19" customFormat="1" ht="36" x14ac:dyDescent="0.2">
      <c r="A559" s="1" t="s">
        <v>6</v>
      </c>
      <c r="B559" s="1" t="s">
        <v>22</v>
      </c>
      <c r="C559" s="1" t="s">
        <v>1605</v>
      </c>
      <c r="D559" s="1" t="s">
        <v>1912</v>
      </c>
      <c r="E559" s="10" t="s">
        <v>1899</v>
      </c>
      <c r="F559" s="11" t="s">
        <v>1888</v>
      </c>
      <c r="G559" s="11" t="s">
        <v>1889</v>
      </c>
      <c r="H559" s="3" t="s">
        <v>64</v>
      </c>
      <c r="I559" s="17">
        <v>1</v>
      </c>
      <c r="J559" s="10" t="s">
        <v>1890</v>
      </c>
      <c r="K559" s="3" t="s">
        <v>1891</v>
      </c>
      <c r="L559" s="6" t="s">
        <v>31</v>
      </c>
      <c r="M559" s="7">
        <f t="shared" si="9"/>
        <v>17850</v>
      </c>
      <c r="N559" s="55">
        <v>10500</v>
      </c>
      <c r="O559" s="16"/>
    </row>
    <row r="560" spans="1:15" s="19" customFormat="1" ht="36" x14ac:dyDescent="0.2">
      <c r="A560" s="1" t="s">
        <v>6</v>
      </c>
      <c r="B560" s="1" t="s">
        <v>22</v>
      </c>
      <c r="C560" s="1" t="s">
        <v>1605</v>
      </c>
      <c r="D560" s="1" t="s">
        <v>1913</v>
      </c>
      <c r="E560" s="10" t="s">
        <v>1899</v>
      </c>
      <c r="F560" s="11" t="s">
        <v>1888</v>
      </c>
      <c r="G560" s="11" t="s">
        <v>1889</v>
      </c>
      <c r="H560" s="3" t="s">
        <v>64</v>
      </c>
      <c r="I560" s="17">
        <v>1</v>
      </c>
      <c r="J560" s="10" t="s">
        <v>1890</v>
      </c>
      <c r="K560" s="3" t="s">
        <v>1891</v>
      </c>
      <c r="L560" s="6" t="s">
        <v>31</v>
      </c>
      <c r="M560" s="7">
        <f t="shared" si="9"/>
        <v>17850</v>
      </c>
      <c r="N560" s="55">
        <v>10500</v>
      </c>
      <c r="O560" s="16"/>
    </row>
    <row r="561" spans="1:15" s="19" customFormat="1" ht="36" x14ac:dyDescent="0.2">
      <c r="A561" s="1" t="s">
        <v>6</v>
      </c>
      <c r="B561" s="1" t="s">
        <v>1914</v>
      </c>
      <c r="C561" s="1" t="s">
        <v>1605</v>
      </c>
      <c r="D561" s="1" t="s">
        <v>1915</v>
      </c>
      <c r="E561" s="10" t="s">
        <v>1899</v>
      </c>
      <c r="F561" s="11" t="s">
        <v>1888</v>
      </c>
      <c r="G561" s="11" t="s">
        <v>1889</v>
      </c>
      <c r="H561" s="3" t="s">
        <v>64</v>
      </c>
      <c r="I561" s="17">
        <v>0</v>
      </c>
      <c r="J561" s="10" t="s">
        <v>1890</v>
      </c>
      <c r="K561" s="3" t="s">
        <v>1891</v>
      </c>
      <c r="L561" s="6" t="s">
        <v>31</v>
      </c>
      <c r="M561" s="7">
        <f t="shared" si="9"/>
        <v>0</v>
      </c>
      <c r="N561" s="54">
        <v>0</v>
      </c>
      <c r="O561" s="68" t="s">
        <v>2645</v>
      </c>
    </row>
    <row r="562" spans="1:15" s="19" customFormat="1" ht="36" x14ac:dyDescent="0.2">
      <c r="A562" s="1" t="s">
        <v>6</v>
      </c>
      <c r="B562" s="1" t="s">
        <v>22</v>
      </c>
      <c r="C562" s="1" t="s">
        <v>1605</v>
      </c>
      <c r="D562" s="1" t="s">
        <v>1916</v>
      </c>
      <c r="E562" s="10" t="s">
        <v>1899</v>
      </c>
      <c r="F562" s="11" t="s">
        <v>1888</v>
      </c>
      <c r="G562" s="11" t="s">
        <v>1889</v>
      </c>
      <c r="H562" s="3" t="s">
        <v>64</v>
      </c>
      <c r="I562" s="17">
        <v>1</v>
      </c>
      <c r="J562" s="10" t="s">
        <v>1890</v>
      </c>
      <c r="K562" s="3" t="s">
        <v>1891</v>
      </c>
      <c r="L562" s="6" t="s">
        <v>31</v>
      </c>
      <c r="M562" s="7">
        <f t="shared" si="9"/>
        <v>17850</v>
      </c>
      <c r="N562" s="55">
        <v>10500</v>
      </c>
      <c r="O562" s="16"/>
    </row>
    <row r="563" spans="1:15" s="19" customFormat="1" ht="36" x14ac:dyDescent="0.2">
      <c r="A563" s="1" t="s">
        <v>6</v>
      </c>
      <c r="B563" s="1" t="s">
        <v>58</v>
      </c>
      <c r="C563" s="1" t="s">
        <v>1605</v>
      </c>
      <c r="D563" s="1" t="s">
        <v>1917</v>
      </c>
      <c r="E563" s="10" t="s">
        <v>1899</v>
      </c>
      <c r="F563" s="11" t="s">
        <v>1888</v>
      </c>
      <c r="G563" s="11" t="s">
        <v>1889</v>
      </c>
      <c r="H563" s="3" t="s">
        <v>64</v>
      </c>
      <c r="I563" s="17">
        <v>1</v>
      </c>
      <c r="J563" s="10" t="s">
        <v>1890</v>
      </c>
      <c r="K563" s="3" t="s">
        <v>1891</v>
      </c>
      <c r="L563" s="6" t="s">
        <v>31</v>
      </c>
      <c r="M563" s="7">
        <f t="shared" si="9"/>
        <v>71401.189999999988</v>
      </c>
      <c r="N563" s="26">
        <v>42000.7</v>
      </c>
      <c r="O563" s="16"/>
    </row>
    <row r="564" spans="1:15" s="19" customFormat="1" ht="36" x14ac:dyDescent="0.2">
      <c r="A564" s="1" t="s">
        <v>6</v>
      </c>
      <c r="B564" s="1" t="s">
        <v>22</v>
      </c>
      <c r="C564" s="1" t="s">
        <v>1605</v>
      </c>
      <c r="D564" s="1" t="s">
        <v>1918</v>
      </c>
      <c r="E564" s="10" t="s">
        <v>1899</v>
      </c>
      <c r="F564" s="11" t="s">
        <v>1888</v>
      </c>
      <c r="G564" s="11" t="s">
        <v>1889</v>
      </c>
      <c r="H564" s="3" t="s">
        <v>64</v>
      </c>
      <c r="I564" s="17">
        <v>1</v>
      </c>
      <c r="J564" s="10" t="s">
        <v>1890</v>
      </c>
      <c r="K564" s="3" t="s">
        <v>1891</v>
      </c>
      <c r="L564" s="6" t="s">
        <v>31</v>
      </c>
      <c r="M564" s="7">
        <f t="shared" si="9"/>
        <v>17850</v>
      </c>
      <c r="N564" s="55">
        <v>10500</v>
      </c>
      <c r="O564" s="16"/>
    </row>
    <row r="565" spans="1:15" s="19" customFormat="1" ht="36" x14ac:dyDescent="0.2">
      <c r="A565" s="1" t="s">
        <v>6</v>
      </c>
      <c r="B565" s="1" t="s">
        <v>22</v>
      </c>
      <c r="C565" s="1" t="s">
        <v>1605</v>
      </c>
      <c r="D565" s="1" t="s">
        <v>1919</v>
      </c>
      <c r="E565" s="10" t="s">
        <v>1899</v>
      </c>
      <c r="F565" s="11" t="s">
        <v>1888</v>
      </c>
      <c r="G565" s="11" t="s">
        <v>1889</v>
      </c>
      <c r="H565" s="3" t="s">
        <v>64</v>
      </c>
      <c r="I565" s="17">
        <v>1</v>
      </c>
      <c r="J565" s="10" t="s">
        <v>1890</v>
      </c>
      <c r="K565" s="3" t="s">
        <v>1891</v>
      </c>
      <c r="L565" s="6" t="s">
        <v>31</v>
      </c>
      <c r="M565" s="7">
        <f t="shared" si="9"/>
        <v>17850</v>
      </c>
      <c r="N565" s="55">
        <v>10500</v>
      </c>
      <c r="O565" s="16"/>
    </row>
    <row r="566" spans="1:15" s="19" customFormat="1" ht="36" x14ac:dyDescent="0.2">
      <c r="A566" s="1" t="s">
        <v>6</v>
      </c>
      <c r="B566" s="1" t="s">
        <v>67</v>
      </c>
      <c r="C566" s="1" t="s">
        <v>1605</v>
      </c>
      <c r="D566" s="1" t="s">
        <v>1920</v>
      </c>
      <c r="E566" s="10" t="s">
        <v>1921</v>
      </c>
      <c r="F566" s="11" t="s">
        <v>1888</v>
      </c>
      <c r="G566" s="11" t="s">
        <v>1922</v>
      </c>
      <c r="H566" s="3" t="s">
        <v>64</v>
      </c>
      <c r="I566" s="17">
        <v>1</v>
      </c>
      <c r="J566" s="10" t="s">
        <v>1923</v>
      </c>
      <c r="K566" s="3" t="s">
        <v>1924</v>
      </c>
      <c r="L566" s="6" t="s">
        <v>31</v>
      </c>
      <c r="M566" s="7">
        <f t="shared" si="9"/>
        <v>285601.18999999994</v>
      </c>
      <c r="N566" s="26">
        <v>168000.69999999998</v>
      </c>
      <c r="O566" s="16"/>
    </row>
    <row r="567" spans="1:15" s="19" customFormat="1" ht="36" x14ac:dyDescent="0.2">
      <c r="A567" s="1" t="s">
        <v>6</v>
      </c>
      <c r="B567" s="1" t="s">
        <v>67</v>
      </c>
      <c r="C567" s="1" t="s">
        <v>1605</v>
      </c>
      <c r="D567" s="1" t="s">
        <v>1925</v>
      </c>
      <c r="E567" s="10" t="s">
        <v>1921</v>
      </c>
      <c r="F567" s="11" t="s">
        <v>1888</v>
      </c>
      <c r="G567" s="11" t="s">
        <v>1922</v>
      </c>
      <c r="H567" s="3" t="s">
        <v>64</v>
      </c>
      <c r="I567" s="17">
        <v>1</v>
      </c>
      <c r="J567" s="10" t="s">
        <v>1923</v>
      </c>
      <c r="K567" s="3" t="s">
        <v>1924</v>
      </c>
      <c r="L567" s="6" t="s">
        <v>31</v>
      </c>
      <c r="M567" s="7">
        <f t="shared" si="9"/>
        <v>285601.18999999994</v>
      </c>
      <c r="N567" s="26">
        <v>168000.69999999998</v>
      </c>
      <c r="O567" s="16"/>
    </row>
    <row r="568" spans="1:15" s="19" customFormat="1" ht="36" x14ac:dyDescent="0.2">
      <c r="A568" s="1" t="s">
        <v>6</v>
      </c>
      <c r="B568" s="1" t="s">
        <v>67</v>
      </c>
      <c r="C568" s="1" t="s">
        <v>1605</v>
      </c>
      <c r="D568" s="1" t="s">
        <v>1926</v>
      </c>
      <c r="E568" s="10" t="s">
        <v>1921</v>
      </c>
      <c r="F568" s="11" t="s">
        <v>1888</v>
      </c>
      <c r="G568" s="11" t="s">
        <v>1922</v>
      </c>
      <c r="H568" s="3" t="s">
        <v>64</v>
      </c>
      <c r="I568" s="17">
        <v>1</v>
      </c>
      <c r="J568" s="10" t="s">
        <v>1923</v>
      </c>
      <c r="K568" s="3" t="s">
        <v>1924</v>
      </c>
      <c r="L568" s="6" t="s">
        <v>31</v>
      </c>
      <c r="M568" s="7">
        <f t="shared" si="9"/>
        <v>285601.18999999994</v>
      </c>
      <c r="N568" s="26">
        <v>168000.69999999998</v>
      </c>
      <c r="O568" s="16"/>
    </row>
    <row r="569" spans="1:15" s="19" customFormat="1" ht="36" x14ac:dyDescent="0.2">
      <c r="A569" s="1" t="s">
        <v>6</v>
      </c>
      <c r="B569" s="1" t="s">
        <v>67</v>
      </c>
      <c r="C569" s="1" t="s">
        <v>1605</v>
      </c>
      <c r="D569" s="1" t="s">
        <v>1927</v>
      </c>
      <c r="E569" s="10" t="s">
        <v>1921</v>
      </c>
      <c r="F569" s="11" t="s">
        <v>1888</v>
      </c>
      <c r="G569" s="11" t="s">
        <v>1922</v>
      </c>
      <c r="H569" s="3" t="s">
        <v>64</v>
      </c>
      <c r="I569" s="17">
        <v>1</v>
      </c>
      <c r="J569" s="10" t="s">
        <v>1923</v>
      </c>
      <c r="K569" s="3" t="s">
        <v>1924</v>
      </c>
      <c r="L569" s="6" t="s">
        <v>31</v>
      </c>
      <c r="M569" s="7">
        <f t="shared" si="9"/>
        <v>285601.18999999994</v>
      </c>
      <c r="N569" s="26">
        <v>168000.69999999998</v>
      </c>
      <c r="O569" s="16"/>
    </row>
    <row r="570" spans="1:15" s="19" customFormat="1" ht="24" x14ac:dyDescent="0.2">
      <c r="A570" s="1" t="s">
        <v>6</v>
      </c>
      <c r="B570" s="1" t="s">
        <v>58</v>
      </c>
      <c r="C570" s="1" t="s">
        <v>1605</v>
      </c>
      <c r="D570" s="2" t="s">
        <v>1932</v>
      </c>
      <c r="E570" s="10" t="s">
        <v>1933</v>
      </c>
      <c r="F570" s="10" t="s">
        <v>1934</v>
      </c>
      <c r="G570" s="3" t="s">
        <v>1935</v>
      </c>
      <c r="H570" s="3" t="s">
        <v>89</v>
      </c>
      <c r="I570" s="3">
        <v>1</v>
      </c>
      <c r="J570" s="18" t="s">
        <v>1820</v>
      </c>
      <c r="K570" s="3" t="s">
        <v>1935</v>
      </c>
      <c r="L570" s="6" t="s">
        <v>31</v>
      </c>
      <c r="M570" s="7">
        <f t="shared" si="9"/>
        <v>71401.189999999988</v>
      </c>
      <c r="N570" s="26">
        <v>42000.7</v>
      </c>
      <c r="O570" s="16"/>
    </row>
    <row r="571" spans="1:15" s="19" customFormat="1" ht="24" x14ac:dyDescent="0.2">
      <c r="A571" s="1" t="s">
        <v>6</v>
      </c>
      <c r="B571" s="1" t="s">
        <v>58</v>
      </c>
      <c r="C571" s="1" t="s">
        <v>1605</v>
      </c>
      <c r="D571" s="2" t="s">
        <v>1936</v>
      </c>
      <c r="E571" s="10" t="s">
        <v>1937</v>
      </c>
      <c r="F571" s="10" t="s">
        <v>1934</v>
      </c>
      <c r="G571" s="3" t="s">
        <v>1935</v>
      </c>
      <c r="H571" s="3" t="s">
        <v>89</v>
      </c>
      <c r="I571" s="3">
        <v>1</v>
      </c>
      <c r="J571" s="18" t="s">
        <v>1820</v>
      </c>
      <c r="K571" s="3" t="s">
        <v>1935</v>
      </c>
      <c r="L571" s="6" t="s">
        <v>31</v>
      </c>
      <c r="M571" s="7">
        <f t="shared" si="9"/>
        <v>71401.189999999988</v>
      </c>
      <c r="N571" s="26">
        <v>42000.7</v>
      </c>
      <c r="O571" s="16"/>
    </row>
    <row r="572" spans="1:15" s="19" customFormat="1" ht="24" x14ac:dyDescent="0.2">
      <c r="A572" s="1" t="s">
        <v>6</v>
      </c>
      <c r="B572" s="1" t="s">
        <v>58</v>
      </c>
      <c r="C572" s="1" t="s">
        <v>1605</v>
      </c>
      <c r="D572" s="2" t="s">
        <v>1938</v>
      </c>
      <c r="E572" s="10" t="s">
        <v>1937</v>
      </c>
      <c r="F572" s="10" t="s">
        <v>1934</v>
      </c>
      <c r="G572" s="3" t="s">
        <v>1935</v>
      </c>
      <c r="H572" s="3" t="s">
        <v>89</v>
      </c>
      <c r="I572" s="17">
        <v>1</v>
      </c>
      <c r="J572" s="18" t="s">
        <v>1820</v>
      </c>
      <c r="K572" s="3" t="s">
        <v>1935</v>
      </c>
      <c r="L572" s="6" t="s">
        <v>31</v>
      </c>
      <c r="M572" s="7">
        <f t="shared" si="9"/>
        <v>71401.189999999988</v>
      </c>
      <c r="N572" s="26">
        <v>42000.7</v>
      </c>
      <c r="O572" s="16"/>
    </row>
    <row r="573" spans="1:15" s="19" customFormat="1" ht="72" x14ac:dyDescent="0.2">
      <c r="A573" s="4" t="s">
        <v>6</v>
      </c>
      <c r="B573" s="1" t="s">
        <v>58</v>
      </c>
      <c r="C573" s="1" t="s">
        <v>1605</v>
      </c>
      <c r="D573" s="43" t="s">
        <v>1953</v>
      </c>
      <c r="E573" s="11" t="s">
        <v>1639</v>
      </c>
      <c r="F573" s="3" t="s">
        <v>1954</v>
      </c>
      <c r="G573" s="11" t="s">
        <v>1641</v>
      </c>
      <c r="H573" s="17" t="s">
        <v>7</v>
      </c>
      <c r="I573" s="17">
        <v>1</v>
      </c>
      <c r="J573" s="11" t="s">
        <v>1955</v>
      </c>
      <c r="K573" s="5" t="s">
        <v>1643</v>
      </c>
      <c r="L573" s="6" t="s">
        <v>31</v>
      </c>
      <c r="M573" s="7">
        <f t="shared" si="9"/>
        <v>71401.189999999988</v>
      </c>
      <c r="N573" s="26">
        <v>42000.7</v>
      </c>
      <c r="O573" s="16"/>
    </row>
    <row r="574" spans="1:15" s="19" customFormat="1" ht="24" x14ac:dyDescent="0.2">
      <c r="A574" s="4" t="s">
        <v>6</v>
      </c>
      <c r="B574" s="1" t="s">
        <v>58</v>
      </c>
      <c r="C574" s="1" t="s">
        <v>1605</v>
      </c>
      <c r="D574" s="2" t="s">
        <v>1928</v>
      </c>
      <c r="E574" s="11" t="s">
        <v>198</v>
      </c>
      <c r="F574" s="11" t="s">
        <v>1607</v>
      </c>
      <c r="G574" s="3" t="s">
        <v>1929</v>
      </c>
      <c r="H574" s="17" t="s">
        <v>7</v>
      </c>
      <c r="I574" s="17">
        <v>1</v>
      </c>
      <c r="J574" s="11" t="s">
        <v>1930</v>
      </c>
      <c r="K574" s="17" t="s">
        <v>1931</v>
      </c>
      <c r="L574" s="6" t="s">
        <v>31</v>
      </c>
      <c r="M574" s="7">
        <f t="shared" si="9"/>
        <v>71401.189999999988</v>
      </c>
      <c r="N574" s="26">
        <v>42000.7</v>
      </c>
      <c r="O574" s="16"/>
    </row>
    <row r="575" spans="1:15" s="19" customFormat="1" ht="24" x14ac:dyDescent="0.2">
      <c r="A575" s="4" t="s">
        <v>6</v>
      </c>
      <c r="B575" s="1" t="s">
        <v>58</v>
      </c>
      <c r="C575" s="1" t="s">
        <v>1605</v>
      </c>
      <c r="D575" s="2" t="s">
        <v>1939</v>
      </c>
      <c r="E575" s="11" t="s">
        <v>1940</v>
      </c>
      <c r="F575" s="11" t="s">
        <v>1734</v>
      </c>
      <c r="G575" s="3" t="s">
        <v>1735</v>
      </c>
      <c r="H575" s="3" t="s">
        <v>89</v>
      </c>
      <c r="I575" s="17">
        <v>1</v>
      </c>
      <c r="J575" s="11" t="s">
        <v>1941</v>
      </c>
      <c r="K575" s="5" t="s">
        <v>1942</v>
      </c>
      <c r="L575" s="6" t="s">
        <v>31</v>
      </c>
      <c r="M575" s="7">
        <f t="shared" si="9"/>
        <v>71401.189999999988</v>
      </c>
      <c r="N575" s="26">
        <v>42000.7</v>
      </c>
      <c r="O575" s="16"/>
    </row>
    <row r="576" spans="1:15" s="19" customFormat="1" ht="24" x14ac:dyDescent="0.2">
      <c r="A576" s="4" t="s">
        <v>6</v>
      </c>
      <c r="B576" s="4" t="s">
        <v>67</v>
      </c>
      <c r="C576" s="1" t="s">
        <v>1605</v>
      </c>
      <c r="D576" s="2" t="s">
        <v>1943</v>
      </c>
      <c r="E576" s="11" t="s">
        <v>1940</v>
      </c>
      <c r="F576" s="11" t="s">
        <v>1734</v>
      </c>
      <c r="G576" s="3" t="s">
        <v>1735</v>
      </c>
      <c r="H576" s="3" t="s">
        <v>89</v>
      </c>
      <c r="I576" s="17">
        <v>1</v>
      </c>
      <c r="J576" s="11" t="s">
        <v>1941</v>
      </c>
      <c r="K576" s="5" t="s">
        <v>1942</v>
      </c>
      <c r="L576" s="6" t="s">
        <v>31</v>
      </c>
      <c r="M576" s="7">
        <f t="shared" si="9"/>
        <v>285601.18999999994</v>
      </c>
      <c r="N576" s="26">
        <v>168000.69999999998</v>
      </c>
      <c r="O576" s="16"/>
    </row>
    <row r="577" spans="1:15" s="19" customFormat="1" ht="24" x14ac:dyDescent="0.2">
      <c r="A577" s="4" t="s">
        <v>6</v>
      </c>
      <c r="B577" s="1" t="s">
        <v>58</v>
      </c>
      <c r="C577" s="1" t="s">
        <v>1605</v>
      </c>
      <c r="D577" s="2" t="s">
        <v>1944</v>
      </c>
      <c r="E577" s="11" t="s">
        <v>1738</v>
      </c>
      <c r="F577" s="11" t="s">
        <v>1739</v>
      </c>
      <c r="G577" s="3" t="s">
        <v>1740</v>
      </c>
      <c r="H577" s="3" t="s">
        <v>64</v>
      </c>
      <c r="I577" s="17">
        <v>1</v>
      </c>
      <c r="J577" s="11" t="s">
        <v>1945</v>
      </c>
      <c r="K577" s="17" t="s">
        <v>1946</v>
      </c>
      <c r="L577" s="6" t="s">
        <v>31</v>
      </c>
      <c r="M577" s="7">
        <f t="shared" si="9"/>
        <v>71401.189999999988</v>
      </c>
      <c r="N577" s="26">
        <v>42000.7</v>
      </c>
      <c r="O577" s="16"/>
    </row>
    <row r="578" spans="1:15" s="19" customFormat="1" ht="24" x14ac:dyDescent="0.2">
      <c r="A578" s="4" t="s">
        <v>6</v>
      </c>
      <c r="B578" s="1" t="s">
        <v>58</v>
      </c>
      <c r="C578" s="1" t="s">
        <v>1605</v>
      </c>
      <c r="D578" s="2" t="s">
        <v>1947</v>
      </c>
      <c r="E578" s="11" t="s">
        <v>1738</v>
      </c>
      <c r="F578" s="11" t="s">
        <v>1739</v>
      </c>
      <c r="G578" s="3" t="s">
        <v>1740</v>
      </c>
      <c r="H578" s="3" t="s">
        <v>64</v>
      </c>
      <c r="I578" s="17">
        <v>1</v>
      </c>
      <c r="J578" s="11" t="s">
        <v>1945</v>
      </c>
      <c r="K578" s="17" t="s">
        <v>1946</v>
      </c>
      <c r="L578" s="6" t="s">
        <v>31</v>
      </c>
      <c r="M578" s="7">
        <f t="shared" si="9"/>
        <v>71401.189999999988</v>
      </c>
      <c r="N578" s="26">
        <v>42000.7</v>
      </c>
      <c r="O578" s="16"/>
    </row>
    <row r="579" spans="1:15" s="19" customFormat="1" ht="24" x14ac:dyDescent="0.2">
      <c r="A579" s="4" t="s">
        <v>6</v>
      </c>
      <c r="B579" s="4" t="s">
        <v>67</v>
      </c>
      <c r="C579" s="1" t="s">
        <v>1605</v>
      </c>
      <c r="D579" s="2" t="s">
        <v>1948</v>
      </c>
      <c r="E579" s="11" t="s">
        <v>1738</v>
      </c>
      <c r="F579" s="11" t="s">
        <v>1739</v>
      </c>
      <c r="G579" s="3" t="s">
        <v>1740</v>
      </c>
      <c r="H579" s="3" t="s">
        <v>64</v>
      </c>
      <c r="I579" s="17">
        <v>1</v>
      </c>
      <c r="J579" s="11" t="s">
        <v>1945</v>
      </c>
      <c r="K579" s="17" t="s">
        <v>1946</v>
      </c>
      <c r="L579" s="6" t="s">
        <v>31</v>
      </c>
      <c r="M579" s="7">
        <f t="shared" si="9"/>
        <v>285601.18999999994</v>
      </c>
      <c r="N579" s="26">
        <v>168000.69999999998</v>
      </c>
      <c r="O579" s="16"/>
    </row>
    <row r="580" spans="1:15" s="19" customFormat="1" ht="24" x14ac:dyDescent="0.2">
      <c r="A580" s="4" t="s">
        <v>6</v>
      </c>
      <c r="B580" s="4" t="s">
        <v>67</v>
      </c>
      <c r="C580" s="1" t="s">
        <v>1605</v>
      </c>
      <c r="D580" s="2" t="s">
        <v>1949</v>
      </c>
      <c r="E580" s="11" t="s">
        <v>1738</v>
      </c>
      <c r="F580" s="11" t="s">
        <v>1739</v>
      </c>
      <c r="G580" s="3" t="s">
        <v>1740</v>
      </c>
      <c r="H580" s="3" t="s">
        <v>64</v>
      </c>
      <c r="I580" s="17">
        <v>1</v>
      </c>
      <c r="J580" s="11" t="s">
        <v>1945</v>
      </c>
      <c r="K580" s="17" t="s">
        <v>1946</v>
      </c>
      <c r="L580" s="6" t="s">
        <v>31</v>
      </c>
      <c r="M580" s="7">
        <f t="shared" si="9"/>
        <v>285601.18999999994</v>
      </c>
      <c r="N580" s="26">
        <v>168000.69999999998</v>
      </c>
      <c r="O580" s="16"/>
    </row>
    <row r="581" spans="1:15" s="19" customFormat="1" ht="36" x14ac:dyDescent="0.2">
      <c r="A581" s="43" t="s">
        <v>6</v>
      </c>
      <c r="B581" s="1" t="s">
        <v>58</v>
      </c>
      <c r="C581" s="1" t="s">
        <v>1605</v>
      </c>
      <c r="D581" s="2" t="s">
        <v>1950</v>
      </c>
      <c r="E581" s="10" t="s">
        <v>1951</v>
      </c>
      <c r="F581" s="11" t="s">
        <v>1764</v>
      </c>
      <c r="G581" s="11" t="s">
        <v>1778</v>
      </c>
      <c r="H581" s="3" t="s">
        <v>7</v>
      </c>
      <c r="I581" s="3">
        <v>1</v>
      </c>
      <c r="J581" s="33" t="s">
        <v>1952</v>
      </c>
      <c r="K581" s="81"/>
      <c r="L581" s="6" t="s">
        <v>31</v>
      </c>
      <c r="M581" s="7">
        <f t="shared" ref="M581:M644" si="10">+N581*1.7</f>
        <v>71401.189999999988</v>
      </c>
      <c r="N581" s="26">
        <v>42000.7</v>
      </c>
      <c r="O581" s="16"/>
    </row>
    <row r="582" spans="1:15" s="19" customFormat="1" ht="36" x14ac:dyDescent="0.2">
      <c r="A582" s="1" t="s">
        <v>6</v>
      </c>
      <c r="B582" s="1" t="s">
        <v>22</v>
      </c>
      <c r="C582" s="1" t="s">
        <v>1605</v>
      </c>
      <c r="D582" s="2" t="s">
        <v>1966</v>
      </c>
      <c r="E582" s="10" t="s">
        <v>1967</v>
      </c>
      <c r="F582" s="24" t="s">
        <v>1968</v>
      </c>
      <c r="G582" s="3" t="s">
        <v>1969</v>
      </c>
      <c r="H582" s="3" t="s">
        <v>89</v>
      </c>
      <c r="I582" s="3">
        <v>1</v>
      </c>
      <c r="J582" s="33" t="s">
        <v>1970</v>
      </c>
      <c r="K582" s="13"/>
      <c r="L582" s="6" t="s">
        <v>31</v>
      </c>
      <c r="M582" s="7">
        <f t="shared" si="10"/>
        <v>17850</v>
      </c>
      <c r="N582" s="55">
        <v>10500</v>
      </c>
      <c r="O582" s="16"/>
    </row>
    <row r="583" spans="1:15" s="19" customFormat="1" ht="36" x14ac:dyDescent="0.2">
      <c r="A583" s="1" t="s">
        <v>6</v>
      </c>
      <c r="B583" s="1" t="s">
        <v>1083</v>
      </c>
      <c r="C583" s="1" t="s">
        <v>1605</v>
      </c>
      <c r="D583" s="2" t="s">
        <v>1971</v>
      </c>
      <c r="E583" s="10" t="s">
        <v>1967</v>
      </c>
      <c r="F583" s="24" t="s">
        <v>1968</v>
      </c>
      <c r="G583" s="3" t="s">
        <v>1969</v>
      </c>
      <c r="H583" s="3" t="s">
        <v>89</v>
      </c>
      <c r="I583" s="3">
        <v>1</v>
      </c>
      <c r="J583" s="33" t="s">
        <v>1970</v>
      </c>
      <c r="K583" s="13"/>
      <c r="L583" s="6" t="s">
        <v>31</v>
      </c>
      <c r="M583" s="7">
        <f t="shared" si="10"/>
        <v>71401.189999999988</v>
      </c>
      <c r="N583" s="26">
        <v>42000.7</v>
      </c>
      <c r="O583" s="16"/>
    </row>
    <row r="584" spans="1:15" s="19" customFormat="1" ht="24" x14ac:dyDescent="0.2">
      <c r="A584" s="1" t="s">
        <v>6</v>
      </c>
      <c r="B584" s="1" t="s">
        <v>67</v>
      </c>
      <c r="C584" s="1" t="s">
        <v>1605</v>
      </c>
      <c r="D584" s="2" t="s">
        <v>1956</v>
      </c>
      <c r="E584" s="10" t="s">
        <v>1826</v>
      </c>
      <c r="F584" s="24" t="s">
        <v>1957</v>
      </c>
      <c r="G584" s="10" t="s">
        <v>1827</v>
      </c>
      <c r="H584" s="3" t="s">
        <v>89</v>
      </c>
      <c r="I584" s="17">
        <v>1</v>
      </c>
      <c r="J584" s="18" t="s">
        <v>1828</v>
      </c>
      <c r="K584" s="3" t="s">
        <v>1829</v>
      </c>
      <c r="L584" s="6" t="s">
        <v>31</v>
      </c>
      <c r="M584" s="7">
        <f t="shared" si="10"/>
        <v>285601.18999999994</v>
      </c>
      <c r="N584" s="26">
        <v>168000.69999999998</v>
      </c>
      <c r="O584" s="16"/>
    </row>
    <row r="585" spans="1:15" s="19" customFormat="1" ht="48" x14ac:dyDescent="0.2">
      <c r="A585" s="1" t="s">
        <v>6</v>
      </c>
      <c r="B585" s="1" t="s">
        <v>67</v>
      </c>
      <c r="C585" s="1" t="s">
        <v>1605</v>
      </c>
      <c r="D585" s="2" t="s">
        <v>1958</v>
      </c>
      <c r="E585" s="10" t="s">
        <v>1959</v>
      </c>
      <c r="F585" s="10" t="s">
        <v>1934</v>
      </c>
      <c r="G585" s="3" t="s">
        <v>1827</v>
      </c>
      <c r="H585" s="3" t="s">
        <v>89</v>
      </c>
      <c r="I585" s="3">
        <v>1</v>
      </c>
      <c r="J585" s="18" t="s">
        <v>1960</v>
      </c>
      <c r="K585" s="3" t="s">
        <v>1827</v>
      </c>
      <c r="L585" s="6" t="s">
        <v>31</v>
      </c>
      <c r="M585" s="7">
        <f t="shared" si="10"/>
        <v>285601.18999999994</v>
      </c>
      <c r="N585" s="26">
        <v>168000.69999999998</v>
      </c>
      <c r="O585" s="60"/>
    </row>
    <row r="586" spans="1:15" s="19" customFormat="1" ht="24" x14ac:dyDescent="0.2">
      <c r="A586" s="1" t="s">
        <v>6</v>
      </c>
      <c r="B586" s="1" t="s">
        <v>67</v>
      </c>
      <c r="C586" s="1" t="s">
        <v>1605</v>
      </c>
      <c r="D586" s="2" t="s">
        <v>1961</v>
      </c>
      <c r="E586" s="10" t="s">
        <v>1962</v>
      </c>
      <c r="F586" s="10" t="s">
        <v>1934</v>
      </c>
      <c r="G586" s="3" t="s">
        <v>1827</v>
      </c>
      <c r="H586" s="3" t="s">
        <v>89</v>
      </c>
      <c r="I586" s="3">
        <v>1</v>
      </c>
      <c r="J586" s="18" t="s">
        <v>1963</v>
      </c>
      <c r="K586" s="3" t="s">
        <v>1827</v>
      </c>
      <c r="L586" s="6" t="s">
        <v>31</v>
      </c>
      <c r="M586" s="7">
        <f t="shared" si="10"/>
        <v>285601.18999999994</v>
      </c>
      <c r="N586" s="26">
        <v>168000.69999999998</v>
      </c>
      <c r="O586" s="16"/>
    </row>
    <row r="587" spans="1:15" s="19" customFormat="1" ht="48" x14ac:dyDescent="0.2">
      <c r="A587" s="1" t="s">
        <v>6</v>
      </c>
      <c r="B587" s="1" t="s">
        <v>67</v>
      </c>
      <c r="C587" s="1" t="s">
        <v>1605</v>
      </c>
      <c r="D587" s="2" t="s">
        <v>1964</v>
      </c>
      <c r="E587" s="10" t="s">
        <v>1959</v>
      </c>
      <c r="F587" s="10" t="s">
        <v>1934</v>
      </c>
      <c r="G587" s="3" t="s">
        <v>1827</v>
      </c>
      <c r="H587" s="3" t="s">
        <v>89</v>
      </c>
      <c r="I587" s="3">
        <v>1</v>
      </c>
      <c r="J587" s="18" t="s">
        <v>1960</v>
      </c>
      <c r="K587" s="83" t="s">
        <v>1827</v>
      </c>
      <c r="L587" s="6" t="s">
        <v>31</v>
      </c>
      <c r="M587" s="7">
        <f t="shared" si="10"/>
        <v>285601.18999999994</v>
      </c>
      <c r="N587" s="26">
        <v>168000.69999999998</v>
      </c>
      <c r="O587" s="16"/>
    </row>
    <row r="588" spans="1:15" s="19" customFormat="1" ht="24" x14ac:dyDescent="0.2">
      <c r="A588" s="1" t="s">
        <v>6</v>
      </c>
      <c r="B588" s="1" t="s">
        <v>67</v>
      </c>
      <c r="C588" s="1" t="s">
        <v>1605</v>
      </c>
      <c r="D588" s="2" t="s">
        <v>1965</v>
      </c>
      <c r="E588" s="10" t="s">
        <v>1962</v>
      </c>
      <c r="F588" s="10" t="s">
        <v>1934</v>
      </c>
      <c r="G588" s="3" t="s">
        <v>1827</v>
      </c>
      <c r="H588" s="3" t="s">
        <v>89</v>
      </c>
      <c r="I588" s="3">
        <v>1</v>
      </c>
      <c r="J588" s="18" t="s">
        <v>1963</v>
      </c>
      <c r="K588" s="83" t="s">
        <v>1827</v>
      </c>
      <c r="L588" s="6" t="s">
        <v>31</v>
      </c>
      <c r="M588" s="7">
        <f t="shared" si="10"/>
        <v>285601.18999999994</v>
      </c>
      <c r="N588" s="26">
        <v>168000.69999999998</v>
      </c>
      <c r="O588" s="16"/>
    </row>
    <row r="589" spans="1:15" s="19" customFormat="1" ht="36" x14ac:dyDescent="0.2">
      <c r="A589" s="1" t="s">
        <v>6</v>
      </c>
      <c r="B589" s="1" t="s">
        <v>58</v>
      </c>
      <c r="C589" s="1" t="s">
        <v>1605</v>
      </c>
      <c r="D589" s="1" t="s">
        <v>1973</v>
      </c>
      <c r="E589" s="10" t="s">
        <v>1974</v>
      </c>
      <c r="F589" s="11" t="s">
        <v>1888</v>
      </c>
      <c r="G589" s="11" t="s">
        <v>1922</v>
      </c>
      <c r="H589" s="3" t="s">
        <v>64</v>
      </c>
      <c r="I589" s="17">
        <v>1</v>
      </c>
      <c r="J589" s="10" t="s">
        <v>1975</v>
      </c>
      <c r="K589" s="3" t="s">
        <v>1922</v>
      </c>
      <c r="L589" s="6" t="s">
        <v>31</v>
      </c>
      <c r="M589" s="7">
        <f t="shared" si="10"/>
        <v>71401.189999999988</v>
      </c>
      <c r="N589" s="26">
        <v>42000.7</v>
      </c>
      <c r="O589" s="16"/>
    </row>
    <row r="590" spans="1:15" s="19" customFormat="1" ht="36" x14ac:dyDescent="0.2">
      <c r="A590" s="1" t="s">
        <v>6</v>
      </c>
      <c r="B590" s="1" t="s">
        <v>58</v>
      </c>
      <c r="C590" s="1" t="s">
        <v>1605</v>
      </c>
      <c r="D590" s="1" t="s">
        <v>1976</v>
      </c>
      <c r="E590" s="10" t="s">
        <v>1974</v>
      </c>
      <c r="F590" s="11" t="s">
        <v>1888</v>
      </c>
      <c r="G590" s="11" t="s">
        <v>1922</v>
      </c>
      <c r="H590" s="3" t="s">
        <v>64</v>
      </c>
      <c r="I590" s="17">
        <v>1</v>
      </c>
      <c r="J590" s="10" t="s">
        <v>1975</v>
      </c>
      <c r="K590" s="3" t="s">
        <v>1922</v>
      </c>
      <c r="L590" s="6" t="s">
        <v>31</v>
      </c>
      <c r="M590" s="7">
        <f t="shared" si="10"/>
        <v>71401.189999999988</v>
      </c>
      <c r="N590" s="26">
        <v>42000.7</v>
      </c>
      <c r="O590" s="16"/>
    </row>
    <row r="591" spans="1:15" s="19" customFormat="1" ht="36" x14ac:dyDescent="0.2">
      <c r="A591" s="1" t="s">
        <v>6</v>
      </c>
      <c r="B591" s="1" t="s">
        <v>58</v>
      </c>
      <c r="C591" s="1" t="s">
        <v>1605</v>
      </c>
      <c r="D591" s="1" t="s">
        <v>1977</v>
      </c>
      <c r="E591" s="10" t="s">
        <v>1974</v>
      </c>
      <c r="F591" s="11" t="s">
        <v>1888</v>
      </c>
      <c r="G591" s="11" t="s">
        <v>1922</v>
      </c>
      <c r="H591" s="3" t="s">
        <v>64</v>
      </c>
      <c r="I591" s="17">
        <v>1</v>
      </c>
      <c r="J591" s="10" t="s">
        <v>1975</v>
      </c>
      <c r="K591" s="3" t="s">
        <v>1922</v>
      </c>
      <c r="L591" s="6" t="s">
        <v>31</v>
      </c>
      <c r="M591" s="7">
        <f t="shared" si="10"/>
        <v>71401.189999999988</v>
      </c>
      <c r="N591" s="26">
        <v>42000.7</v>
      </c>
      <c r="O591" s="16"/>
    </row>
    <row r="592" spans="1:15" s="19" customFormat="1" ht="36" x14ac:dyDescent="0.2">
      <c r="A592" s="1" t="s">
        <v>6</v>
      </c>
      <c r="B592" s="1" t="s">
        <v>58</v>
      </c>
      <c r="C592" s="1" t="s">
        <v>1605</v>
      </c>
      <c r="D592" s="1" t="s">
        <v>1978</v>
      </c>
      <c r="E592" s="10" t="s">
        <v>1974</v>
      </c>
      <c r="F592" s="11" t="s">
        <v>1888</v>
      </c>
      <c r="G592" s="11" t="s">
        <v>1922</v>
      </c>
      <c r="H592" s="3" t="s">
        <v>64</v>
      </c>
      <c r="I592" s="17">
        <v>1</v>
      </c>
      <c r="J592" s="10" t="s">
        <v>1975</v>
      </c>
      <c r="K592" s="3" t="s">
        <v>1922</v>
      </c>
      <c r="L592" s="6" t="s">
        <v>31</v>
      </c>
      <c r="M592" s="7">
        <f t="shared" si="10"/>
        <v>71401.189999999988</v>
      </c>
      <c r="N592" s="26">
        <v>42000.7</v>
      </c>
      <c r="O592" s="16"/>
    </row>
    <row r="593" spans="1:15" s="19" customFormat="1" ht="24" x14ac:dyDescent="0.2">
      <c r="A593" s="1" t="s">
        <v>6</v>
      </c>
      <c r="B593" s="1" t="s">
        <v>58</v>
      </c>
      <c r="C593" s="1" t="s">
        <v>1605</v>
      </c>
      <c r="D593" s="1" t="s">
        <v>1972</v>
      </c>
      <c r="E593" s="10" t="s">
        <v>1611</v>
      </c>
      <c r="F593" s="11" t="s">
        <v>1612</v>
      </c>
      <c r="G593" s="3" t="s">
        <v>1613</v>
      </c>
      <c r="H593" s="3" t="s">
        <v>7</v>
      </c>
      <c r="I593" s="17">
        <v>1</v>
      </c>
      <c r="J593" s="10" t="s">
        <v>1614</v>
      </c>
      <c r="K593" s="12" t="s">
        <v>1615</v>
      </c>
      <c r="L593" s="6" t="s">
        <v>31</v>
      </c>
      <c r="M593" s="7">
        <f t="shared" si="10"/>
        <v>71401.189999999988</v>
      </c>
      <c r="N593" s="26">
        <v>42000.7</v>
      </c>
      <c r="O593" s="16"/>
    </row>
    <row r="594" spans="1:15" s="19" customFormat="1" ht="36" x14ac:dyDescent="0.2">
      <c r="A594" s="1" t="s">
        <v>6</v>
      </c>
      <c r="B594" s="1" t="s">
        <v>22</v>
      </c>
      <c r="C594" s="1" t="s">
        <v>1605</v>
      </c>
      <c r="D594" s="1" t="s">
        <v>1979</v>
      </c>
      <c r="E594" s="10" t="s">
        <v>1980</v>
      </c>
      <c r="F594" s="11" t="s">
        <v>1981</v>
      </c>
      <c r="G594" s="11" t="s">
        <v>1797</v>
      </c>
      <c r="H594" s="3" t="s">
        <v>7</v>
      </c>
      <c r="I594" s="3">
        <v>1</v>
      </c>
      <c r="J594" s="11" t="s">
        <v>1982</v>
      </c>
      <c r="K594" s="5" t="s">
        <v>1799</v>
      </c>
      <c r="L594" s="6" t="s">
        <v>31</v>
      </c>
      <c r="M594" s="7">
        <f t="shared" si="10"/>
        <v>17850</v>
      </c>
      <c r="N594" s="55">
        <v>10500</v>
      </c>
      <c r="O594" s="16"/>
    </row>
    <row r="595" spans="1:15" s="19" customFormat="1" ht="24" x14ac:dyDescent="0.2">
      <c r="A595" s="4" t="s">
        <v>6</v>
      </c>
      <c r="B595" s="1" t="s">
        <v>22</v>
      </c>
      <c r="C595" s="1" t="s">
        <v>1605</v>
      </c>
      <c r="D595" s="4" t="s">
        <v>2616</v>
      </c>
      <c r="E595" s="11" t="s">
        <v>1738</v>
      </c>
      <c r="F595" s="3" t="s">
        <v>1739</v>
      </c>
      <c r="G595" s="3" t="s">
        <v>1740</v>
      </c>
      <c r="H595" s="3" t="s">
        <v>64</v>
      </c>
      <c r="I595" s="17">
        <v>1</v>
      </c>
      <c r="J595" s="11" t="s">
        <v>1983</v>
      </c>
      <c r="K595" s="17" t="s">
        <v>1946</v>
      </c>
      <c r="L595" s="6" t="s">
        <v>31</v>
      </c>
      <c r="M595" s="7">
        <f t="shared" si="10"/>
        <v>17850</v>
      </c>
      <c r="N595" s="55">
        <v>10500</v>
      </c>
      <c r="O595" s="16"/>
    </row>
    <row r="596" spans="1:15" s="19" customFormat="1" ht="36" x14ac:dyDescent="0.2">
      <c r="A596" s="43" t="s">
        <v>6</v>
      </c>
      <c r="B596" s="1" t="s">
        <v>84</v>
      </c>
      <c r="C596" s="1" t="s">
        <v>1605</v>
      </c>
      <c r="D596" s="1" t="s">
        <v>2617</v>
      </c>
      <c r="E596" s="10" t="s">
        <v>1860</v>
      </c>
      <c r="F596" s="11" t="s">
        <v>1861</v>
      </c>
      <c r="G596" s="11" t="s">
        <v>1862</v>
      </c>
      <c r="H596" s="3" t="s">
        <v>7</v>
      </c>
      <c r="I596" s="7">
        <v>1</v>
      </c>
      <c r="J596" s="10" t="s">
        <v>1863</v>
      </c>
      <c r="K596" s="5" t="s">
        <v>1862</v>
      </c>
      <c r="L596" s="6" t="s">
        <v>31</v>
      </c>
      <c r="M596" s="7">
        <f t="shared" si="10"/>
        <v>17850</v>
      </c>
      <c r="N596" s="55">
        <v>10500</v>
      </c>
      <c r="O596" s="67"/>
    </row>
    <row r="597" spans="1:15" s="19" customFormat="1" ht="36" x14ac:dyDescent="0.2">
      <c r="A597" s="43" t="s">
        <v>6</v>
      </c>
      <c r="B597" s="1" t="s">
        <v>84</v>
      </c>
      <c r="C597" s="1" t="s">
        <v>1605</v>
      </c>
      <c r="D597" s="1" t="s">
        <v>2618</v>
      </c>
      <c r="E597" s="10" t="s">
        <v>1860</v>
      </c>
      <c r="F597" s="11" t="s">
        <v>1861</v>
      </c>
      <c r="G597" s="11" t="s">
        <v>1862</v>
      </c>
      <c r="H597" s="3" t="s">
        <v>7</v>
      </c>
      <c r="I597" s="7">
        <v>1</v>
      </c>
      <c r="J597" s="10" t="s">
        <v>1863</v>
      </c>
      <c r="K597" s="5" t="s">
        <v>1862</v>
      </c>
      <c r="L597" s="6" t="s">
        <v>31</v>
      </c>
      <c r="M597" s="7">
        <f t="shared" si="10"/>
        <v>17850</v>
      </c>
      <c r="N597" s="55">
        <v>10500</v>
      </c>
      <c r="O597" s="67"/>
    </row>
    <row r="598" spans="1:15" s="19" customFormat="1" ht="36" x14ac:dyDescent="0.2">
      <c r="A598" s="43" t="s">
        <v>6</v>
      </c>
      <c r="B598" s="1" t="s">
        <v>84</v>
      </c>
      <c r="C598" s="1" t="s">
        <v>1605</v>
      </c>
      <c r="D598" s="1" t="s">
        <v>2619</v>
      </c>
      <c r="E598" s="10" t="s">
        <v>1860</v>
      </c>
      <c r="F598" s="11" t="s">
        <v>1861</v>
      </c>
      <c r="G598" s="11" t="s">
        <v>1862</v>
      </c>
      <c r="H598" s="3" t="s">
        <v>7</v>
      </c>
      <c r="I598" s="7">
        <v>1</v>
      </c>
      <c r="J598" s="10" t="s">
        <v>1863</v>
      </c>
      <c r="K598" s="5" t="s">
        <v>1862</v>
      </c>
      <c r="L598" s="6" t="s">
        <v>31</v>
      </c>
      <c r="M598" s="7">
        <f t="shared" si="10"/>
        <v>17850</v>
      </c>
      <c r="N598" s="55">
        <v>10500</v>
      </c>
      <c r="O598" s="67"/>
    </row>
    <row r="599" spans="1:15" s="19" customFormat="1" ht="24" x14ac:dyDescent="0.2">
      <c r="A599" s="1" t="s">
        <v>6</v>
      </c>
      <c r="B599" s="1" t="s">
        <v>58</v>
      </c>
      <c r="C599" s="1" t="s">
        <v>418</v>
      </c>
      <c r="D599" s="1" t="s">
        <v>419</v>
      </c>
      <c r="E599" s="10" t="s">
        <v>420</v>
      </c>
      <c r="F599" s="11" t="s">
        <v>421</v>
      </c>
      <c r="G599" s="11">
        <v>4737353636</v>
      </c>
      <c r="H599" s="3" t="s">
        <v>7</v>
      </c>
      <c r="I599" s="17">
        <v>1</v>
      </c>
      <c r="J599" s="10" t="s">
        <v>422</v>
      </c>
      <c r="K599" s="3">
        <v>4737353636</v>
      </c>
      <c r="L599" s="6" t="s">
        <v>31</v>
      </c>
      <c r="M599" s="7">
        <f t="shared" si="10"/>
        <v>89250</v>
      </c>
      <c r="N599" s="7">
        <v>52500</v>
      </c>
      <c r="O599" s="67"/>
    </row>
    <row r="600" spans="1:15" s="19" customFormat="1" ht="24" x14ac:dyDescent="0.2">
      <c r="A600" s="1" t="s">
        <v>6</v>
      </c>
      <c r="B600" s="1" t="s">
        <v>58</v>
      </c>
      <c r="C600" s="1" t="s">
        <v>418</v>
      </c>
      <c r="D600" s="1" t="s">
        <v>423</v>
      </c>
      <c r="E600" s="10" t="s">
        <v>424</v>
      </c>
      <c r="F600" s="20" t="s">
        <v>425</v>
      </c>
      <c r="G600" s="11">
        <v>4737310163</v>
      </c>
      <c r="H600" s="3" t="s">
        <v>7</v>
      </c>
      <c r="I600" s="17">
        <v>1</v>
      </c>
      <c r="J600" s="10" t="s">
        <v>426</v>
      </c>
      <c r="K600" s="3">
        <v>4737310163</v>
      </c>
      <c r="L600" s="6" t="s">
        <v>31</v>
      </c>
      <c r="M600" s="7">
        <f t="shared" si="10"/>
        <v>89250</v>
      </c>
      <c r="N600" s="7">
        <v>52500</v>
      </c>
      <c r="O600" s="67"/>
    </row>
    <row r="601" spans="1:15" s="19" customFormat="1" ht="24" x14ac:dyDescent="0.2">
      <c r="A601" s="1" t="s">
        <v>6</v>
      </c>
      <c r="B601" s="1" t="s">
        <v>1083</v>
      </c>
      <c r="C601" s="1" t="s">
        <v>418</v>
      </c>
      <c r="D601" s="1" t="s">
        <v>427</v>
      </c>
      <c r="E601" s="10" t="s">
        <v>428</v>
      </c>
      <c r="F601" s="20" t="s">
        <v>429</v>
      </c>
      <c r="G601" s="64">
        <v>4737333093</v>
      </c>
      <c r="H601" s="3" t="s">
        <v>7</v>
      </c>
      <c r="I601" s="17">
        <v>1</v>
      </c>
      <c r="J601" s="10" t="s">
        <v>430</v>
      </c>
      <c r="K601" s="3">
        <v>4181164076</v>
      </c>
      <c r="L601" s="6" t="s">
        <v>31</v>
      </c>
      <c r="M601" s="7">
        <f t="shared" si="10"/>
        <v>89250</v>
      </c>
      <c r="N601" s="7">
        <v>52500</v>
      </c>
      <c r="O601" s="67"/>
    </row>
    <row r="602" spans="1:15" s="19" customFormat="1" ht="24" x14ac:dyDescent="0.2">
      <c r="A602" s="1" t="s">
        <v>6</v>
      </c>
      <c r="B602" s="1" t="s">
        <v>22</v>
      </c>
      <c r="C602" s="1" t="s">
        <v>418</v>
      </c>
      <c r="D602" s="1" t="s">
        <v>431</v>
      </c>
      <c r="E602" s="10" t="s">
        <v>432</v>
      </c>
      <c r="F602" s="11" t="s">
        <v>433</v>
      </c>
      <c r="G602" s="11">
        <v>4737353636</v>
      </c>
      <c r="H602" s="3" t="s">
        <v>7</v>
      </c>
      <c r="I602" s="17">
        <v>1</v>
      </c>
      <c r="J602" s="10" t="s">
        <v>434</v>
      </c>
      <c r="K602" s="3">
        <v>4737353636</v>
      </c>
      <c r="L602" s="6" t="s">
        <v>31</v>
      </c>
      <c r="M602" s="7">
        <f t="shared" si="10"/>
        <v>17850</v>
      </c>
      <c r="N602" s="62">
        <v>10500</v>
      </c>
      <c r="O602" s="67"/>
    </row>
    <row r="603" spans="1:15" s="19" customFormat="1" ht="24" x14ac:dyDescent="0.2">
      <c r="A603" s="1" t="s">
        <v>6</v>
      </c>
      <c r="B603" s="1" t="s">
        <v>58</v>
      </c>
      <c r="C603" s="1" t="s">
        <v>418</v>
      </c>
      <c r="D603" s="1" t="s">
        <v>435</v>
      </c>
      <c r="E603" s="10" t="s">
        <v>436</v>
      </c>
      <c r="F603" s="11" t="s">
        <v>437</v>
      </c>
      <c r="G603" s="11">
        <v>4737335085</v>
      </c>
      <c r="H603" s="3" t="s">
        <v>7</v>
      </c>
      <c r="I603" s="17">
        <v>1</v>
      </c>
      <c r="J603" s="10" t="s">
        <v>438</v>
      </c>
      <c r="K603" s="3">
        <v>4737335085</v>
      </c>
      <c r="L603" s="6" t="s">
        <v>31</v>
      </c>
      <c r="M603" s="7">
        <f t="shared" si="10"/>
        <v>89250</v>
      </c>
      <c r="N603" s="7">
        <v>52500</v>
      </c>
      <c r="O603" s="67"/>
    </row>
    <row r="604" spans="1:15" s="19" customFormat="1" ht="24" x14ac:dyDescent="0.2">
      <c r="A604" s="1" t="s">
        <v>6</v>
      </c>
      <c r="B604" s="1" t="s">
        <v>58</v>
      </c>
      <c r="C604" s="1" t="s">
        <v>418</v>
      </c>
      <c r="D604" s="1" t="s">
        <v>439</v>
      </c>
      <c r="E604" s="10" t="s">
        <v>436</v>
      </c>
      <c r="F604" s="11" t="s">
        <v>437</v>
      </c>
      <c r="G604" s="11">
        <v>4737335085</v>
      </c>
      <c r="H604" s="3" t="s">
        <v>7</v>
      </c>
      <c r="I604" s="17">
        <v>1</v>
      </c>
      <c r="J604" s="10" t="s">
        <v>438</v>
      </c>
      <c r="K604" s="3">
        <v>4737335085</v>
      </c>
      <c r="L604" s="6" t="s">
        <v>31</v>
      </c>
      <c r="M604" s="7">
        <f t="shared" si="10"/>
        <v>89250</v>
      </c>
      <c r="N604" s="7">
        <v>52500</v>
      </c>
      <c r="O604" s="67"/>
    </row>
    <row r="605" spans="1:15" s="19" customFormat="1" ht="36" x14ac:dyDescent="0.2">
      <c r="A605" s="1" t="s">
        <v>6</v>
      </c>
      <c r="B605" s="1" t="s">
        <v>22</v>
      </c>
      <c r="C605" s="1" t="s">
        <v>418</v>
      </c>
      <c r="D605" s="1" t="s">
        <v>440</v>
      </c>
      <c r="E605" s="10" t="s">
        <v>441</v>
      </c>
      <c r="F605" s="11" t="s">
        <v>442</v>
      </c>
      <c r="G605" s="11">
        <v>4737342308</v>
      </c>
      <c r="H605" s="3" t="s">
        <v>7</v>
      </c>
      <c r="I605" s="17">
        <v>1</v>
      </c>
      <c r="J605" s="10" t="s">
        <v>443</v>
      </c>
      <c r="K605" s="3">
        <v>4737342308</v>
      </c>
      <c r="L605" s="6" t="s">
        <v>31</v>
      </c>
      <c r="M605" s="7">
        <f t="shared" si="10"/>
        <v>17850</v>
      </c>
      <c r="N605" s="62">
        <v>10500</v>
      </c>
      <c r="O605" s="67"/>
    </row>
    <row r="606" spans="1:15" s="19" customFormat="1" ht="36" x14ac:dyDescent="0.2">
      <c r="A606" s="1" t="s">
        <v>6</v>
      </c>
      <c r="B606" s="1" t="s">
        <v>1083</v>
      </c>
      <c r="C606" s="1" t="s">
        <v>418</v>
      </c>
      <c r="D606" s="1" t="s">
        <v>444</v>
      </c>
      <c r="E606" s="10" t="s">
        <v>441</v>
      </c>
      <c r="F606" s="11" t="s">
        <v>442</v>
      </c>
      <c r="G606" s="11">
        <v>4737342308</v>
      </c>
      <c r="H606" s="3" t="s">
        <v>7</v>
      </c>
      <c r="I606" s="17">
        <v>1</v>
      </c>
      <c r="J606" s="10" t="s">
        <v>445</v>
      </c>
      <c r="K606" s="3">
        <v>4737342308</v>
      </c>
      <c r="L606" s="6" t="s">
        <v>31</v>
      </c>
      <c r="M606" s="7">
        <f t="shared" si="10"/>
        <v>89250</v>
      </c>
      <c r="N606" s="7">
        <v>52500</v>
      </c>
      <c r="O606" s="67"/>
    </row>
    <row r="607" spans="1:15" s="19" customFormat="1" ht="24" x14ac:dyDescent="0.2">
      <c r="A607" s="1" t="s">
        <v>6</v>
      </c>
      <c r="B607" s="1" t="s">
        <v>22</v>
      </c>
      <c r="C607" s="1" t="s">
        <v>418</v>
      </c>
      <c r="D607" s="1" t="s">
        <v>446</v>
      </c>
      <c r="E607" s="10" t="s">
        <v>447</v>
      </c>
      <c r="F607" s="11" t="s">
        <v>448</v>
      </c>
      <c r="G607" s="11">
        <v>4737331254</v>
      </c>
      <c r="H607" s="3" t="s">
        <v>7</v>
      </c>
      <c r="I607" s="17">
        <v>1</v>
      </c>
      <c r="J607" s="10" t="s">
        <v>449</v>
      </c>
      <c r="K607" s="3">
        <v>4737331254</v>
      </c>
      <c r="L607" s="6" t="s">
        <v>31</v>
      </c>
      <c r="M607" s="7">
        <f t="shared" si="10"/>
        <v>17850</v>
      </c>
      <c r="N607" s="62">
        <v>10500</v>
      </c>
      <c r="O607" s="67"/>
    </row>
    <row r="608" spans="1:15" s="19" customFormat="1" ht="24" x14ac:dyDescent="0.2">
      <c r="A608" s="1" t="s">
        <v>6</v>
      </c>
      <c r="B608" s="1" t="s">
        <v>22</v>
      </c>
      <c r="C608" s="1" t="s">
        <v>418</v>
      </c>
      <c r="D608" s="1" t="s">
        <v>450</v>
      </c>
      <c r="E608" s="10" t="s">
        <v>451</v>
      </c>
      <c r="F608" s="11" t="s">
        <v>452</v>
      </c>
      <c r="G608" s="11">
        <v>4737320536</v>
      </c>
      <c r="H608" s="3" t="s">
        <v>7</v>
      </c>
      <c r="I608" s="17">
        <v>1</v>
      </c>
      <c r="J608" s="10" t="s">
        <v>443</v>
      </c>
      <c r="K608" s="3">
        <v>4737320536</v>
      </c>
      <c r="L608" s="6" t="s">
        <v>31</v>
      </c>
      <c r="M608" s="7">
        <f t="shared" si="10"/>
        <v>17850</v>
      </c>
      <c r="N608" s="62">
        <v>10500</v>
      </c>
      <c r="O608" s="67"/>
    </row>
    <row r="609" spans="1:15" s="19" customFormat="1" ht="24" x14ac:dyDescent="0.2">
      <c r="A609" s="1" t="s">
        <v>6</v>
      </c>
      <c r="B609" s="1" t="s">
        <v>22</v>
      </c>
      <c r="C609" s="1" t="s">
        <v>418</v>
      </c>
      <c r="D609" s="1" t="s">
        <v>453</v>
      </c>
      <c r="E609" s="10" t="s">
        <v>454</v>
      </c>
      <c r="F609" s="11" t="s">
        <v>455</v>
      </c>
      <c r="G609" s="11" t="s">
        <v>456</v>
      </c>
      <c r="H609" s="3" t="s">
        <v>7</v>
      </c>
      <c r="I609" s="17">
        <v>1</v>
      </c>
      <c r="J609" s="22" t="s">
        <v>457</v>
      </c>
      <c r="K609" s="3" t="s">
        <v>456</v>
      </c>
      <c r="L609" s="6" t="s">
        <v>31</v>
      </c>
      <c r="M609" s="7">
        <f t="shared" si="10"/>
        <v>17850</v>
      </c>
      <c r="N609" s="62">
        <v>10500</v>
      </c>
      <c r="O609" s="67"/>
    </row>
    <row r="610" spans="1:15" s="19" customFormat="1" ht="24" x14ac:dyDescent="0.2">
      <c r="A610" s="1" t="s">
        <v>6</v>
      </c>
      <c r="B610" s="1" t="s">
        <v>22</v>
      </c>
      <c r="C610" s="1" t="s">
        <v>418</v>
      </c>
      <c r="D610" s="1" t="s">
        <v>458</v>
      </c>
      <c r="E610" s="10" t="s">
        <v>459</v>
      </c>
      <c r="F610" s="11" t="s">
        <v>455</v>
      </c>
      <c r="G610" s="11" t="s">
        <v>460</v>
      </c>
      <c r="H610" s="3" t="s">
        <v>7</v>
      </c>
      <c r="I610" s="17">
        <v>1</v>
      </c>
      <c r="J610" s="10" t="s">
        <v>461</v>
      </c>
      <c r="K610" s="3" t="s">
        <v>460</v>
      </c>
      <c r="L610" s="6" t="s">
        <v>31</v>
      </c>
      <c r="M610" s="7">
        <f t="shared" si="10"/>
        <v>17850</v>
      </c>
      <c r="N610" s="62">
        <v>10500</v>
      </c>
      <c r="O610" s="67"/>
    </row>
    <row r="611" spans="1:15" s="19" customFormat="1" ht="24" x14ac:dyDescent="0.2">
      <c r="A611" s="1" t="s">
        <v>6</v>
      </c>
      <c r="B611" s="1" t="s">
        <v>22</v>
      </c>
      <c r="C611" s="1" t="s">
        <v>418</v>
      </c>
      <c r="D611" s="1" t="s">
        <v>462</v>
      </c>
      <c r="E611" s="10" t="s">
        <v>454</v>
      </c>
      <c r="F611" s="11" t="s">
        <v>455</v>
      </c>
      <c r="G611" s="11" t="s">
        <v>463</v>
      </c>
      <c r="H611" s="3" t="s">
        <v>7</v>
      </c>
      <c r="I611" s="17">
        <v>1</v>
      </c>
      <c r="J611" s="22" t="s">
        <v>464</v>
      </c>
      <c r="K611" s="3" t="s">
        <v>463</v>
      </c>
      <c r="L611" s="6" t="s">
        <v>31</v>
      </c>
      <c r="M611" s="7">
        <f t="shared" si="10"/>
        <v>17850</v>
      </c>
      <c r="N611" s="62">
        <v>10500</v>
      </c>
      <c r="O611" s="67"/>
    </row>
    <row r="612" spans="1:15" s="19" customFormat="1" ht="24" x14ac:dyDescent="0.2">
      <c r="A612" s="1" t="s">
        <v>6</v>
      </c>
      <c r="B612" s="1" t="s">
        <v>22</v>
      </c>
      <c r="C612" s="1" t="s">
        <v>418</v>
      </c>
      <c r="D612" s="1" t="s">
        <v>465</v>
      </c>
      <c r="E612" s="10" t="s">
        <v>454</v>
      </c>
      <c r="F612" s="11" t="s">
        <v>455</v>
      </c>
      <c r="G612" s="11" t="s">
        <v>466</v>
      </c>
      <c r="H612" s="3" t="s">
        <v>7</v>
      </c>
      <c r="I612" s="17">
        <v>1</v>
      </c>
      <c r="J612" s="22" t="s">
        <v>467</v>
      </c>
      <c r="K612" s="3" t="s">
        <v>466</v>
      </c>
      <c r="L612" s="6" t="s">
        <v>31</v>
      </c>
      <c r="M612" s="7">
        <f t="shared" si="10"/>
        <v>17850</v>
      </c>
      <c r="N612" s="62">
        <v>10500</v>
      </c>
      <c r="O612" s="67"/>
    </row>
    <row r="613" spans="1:15" s="19" customFormat="1" ht="36" x14ac:dyDescent="0.2">
      <c r="A613" s="1" t="s">
        <v>6</v>
      </c>
      <c r="B613" s="1" t="s">
        <v>22</v>
      </c>
      <c r="C613" s="1" t="s">
        <v>418</v>
      </c>
      <c r="D613" s="1" t="s">
        <v>468</v>
      </c>
      <c r="E613" s="10" t="s">
        <v>469</v>
      </c>
      <c r="F613" s="11" t="s">
        <v>470</v>
      </c>
      <c r="G613" s="11">
        <v>4151204615</v>
      </c>
      <c r="H613" s="3" t="s">
        <v>275</v>
      </c>
      <c r="I613" s="17">
        <v>1</v>
      </c>
      <c r="J613" s="10" t="s">
        <v>471</v>
      </c>
      <c r="K613" s="3">
        <v>4151204615</v>
      </c>
      <c r="L613" s="6" t="s">
        <v>31</v>
      </c>
      <c r="M613" s="7">
        <f t="shared" si="10"/>
        <v>17850</v>
      </c>
      <c r="N613" s="62">
        <v>10500</v>
      </c>
      <c r="O613" s="67"/>
    </row>
    <row r="614" spans="1:15" s="19" customFormat="1" ht="36" x14ac:dyDescent="0.2">
      <c r="A614" s="1" t="s">
        <v>6</v>
      </c>
      <c r="B614" s="1" t="s">
        <v>22</v>
      </c>
      <c r="C614" s="1" t="s">
        <v>418</v>
      </c>
      <c r="D614" s="1" t="s">
        <v>472</v>
      </c>
      <c r="E614" s="10" t="s">
        <v>469</v>
      </c>
      <c r="F614" s="11" t="s">
        <v>473</v>
      </c>
      <c r="G614" s="11">
        <v>4181544169</v>
      </c>
      <c r="H614" s="3" t="s">
        <v>176</v>
      </c>
      <c r="I614" s="17">
        <v>1</v>
      </c>
      <c r="J614" s="22" t="s">
        <v>474</v>
      </c>
      <c r="K614" s="3" t="s">
        <v>475</v>
      </c>
      <c r="L614" s="6" t="s">
        <v>31</v>
      </c>
      <c r="M614" s="7">
        <f t="shared" si="10"/>
        <v>17850</v>
      </c>
      <c r="N614" s="62">
        <v>10500</v>
      </c>
      <c r="O614" s="67"/>
    </row>
    <row r="615" spans="1:15" s="19" customFormat="1" ht="36" x14ac:dyDescent="0.2">
      <c r="A615" s="1" t="s">
        <v>6</v>
      </c>
      <c r="B615" s="1" t="s">
        <v>22</v>
      </c>
      <c r="C615" s="1" t="s">
        <v>418</v>
      </c>
      <c r="D615" s="1" t="s">
        <v>476</v>
      </c>
      <c r="E615" s="10" t="s">
        <v>469</v>
      </c>
      <c r="F615" s="11" t="s">
        <v>477</v>
      </c>
      <c r="G615" s="11">
        <v>4192342890</v>
      </c>
      <c r="H615" s="3" t="s">
        <v>339</v>
      </c>
      <c r="I615" s="17">
        <v>1</v>
      </c>
      <c r="J615" s="10" t="s">
        <v>478</v>
      </c>
      <c r="K615" s="3" t="s">
        <v>479</v>
      </c>
      <c r="L615" s="6" t="s">
        <v>31</v>
      </c>
      <c r="M615" s="7">
        <f t="shared" si="10"/>
        <v>17850</v>
      </c>
      <c r="N615" s="62">
        <v>10500</v>
      </c>
      <c r="O615" s="67"/>
    </row>
    <row r="616" spans="1:15" s="19" customFormat="1" ht="24" x14ac:dyDescent="0.2">
      <c r="A616" s="1" t="s">
        <v>6</v>
      </c>
      <c r="B616" s="1" t="s">
        <v>58</v>
      </c>
      <c r="C616" s="1" t="s">
        <v>418</v>
      </c>
      <c r="D616" s="1" t="s">
        <v>480</v>
      </c>
      <c r="E616" s="10" t="s">
        <v>481</v>
      </c>
      <c r="F616" s="11" t="s">
        <v>482</v>
      </c>
      <c r="G616" s="11" t="s">
        <v>483</v>
      </c>
      <c r="H616" s="3" t="s">
        <v>7</v>
      </c>
      <c r="I616" s="17">
        <v>1</v>
      </c>
      <c r="J616" s="10" t="s">
        <v>484</v>
      </c>
      <c r="K616" s="3" t="s">
        <v>483</v>
      </c>
      <c r="L616" s="6" t="s">
        <v>31</v>
      </c>
      <c r="M616" s="7">
        <f t="shared" si="10"/>
        <v>89250</v>
      </c>
      <c r="N616" s="7">
        <v>52500</v>
      </c>
      <c r="O616" s="67"/>
    </row>
    <row r="617" spans="1:15" s="19" customFormat="1" ht="24" x14ac:dyDescent="0.2">
      <c r="A617" s="1" t="s">
        <v>6</v>
      </c>
      <c r="B617" s="1" t="s">
        <v>22</v>
      </c>
      <c r="C617" s="1" t="s">
        <v>418</v>
      </c>
      <c r="D617" s="1" t="s">
        <v>485</v>
      </c>
      <c r="E617" s="10" t="s">
        <v>481</v>
      </c>
      <c r="F617" s="11" t="s">
        <v>482</v>
      </c>
      <c r="G617" s="11" t="s">
        <v>483</v>
      </c>
      <c r="H617" s="3" t="s">
        <v>7</v>
      </c>
      <c r="I617" s="17">
        <v>1</v>
      </c>
      <c r="J617" s="10" t="s">
        <v>484</v>
      </c>
      <c r="K617" s="3" t="s">
        <v>483</v>
      </c>
      <c r="L617" s="6" t="s">
        <v>31</v>
      </c>
      <c r="M617" s="7">
        <f t="shared" si="10"/>
        <v>17850</v>
      </c>
      <c r="N617" s="62">
        <v>10500</v>
      </c>
      <c r="O617" s="67"/>
    </row>
    <row r="618" spans="1:15" s="19" customFormat="1" ht="24" x14ac:dyDescent="0.2">
      <c r="A618" s="1" t="s">
        <v>6</v>
      </c>
      <c r="B618" s="1" t="s">
        <v>22</v>
      </c>
      <c r="C618" s="1" t="s">
        <v>418</v>
      </c>
      <c r="D618" s="1" t="s">
        <v>486</v>
      </c>
      <c r="E618" s="10" t="s">
        <v>487</v>
      </c>
      <c r="F618" s="11" t="s">
        <v>488</v>
      </c>
      <c r="G618" s="11">
        <v>4181821298</v>
      </c>
      <c r="H618" s="3" t="s">
        <v>176</v>
      </c>
      <c r="I618" s="17">
        <v>1</v>
      </c>
      <c r="J618" s="10" t="s">
        <v>489</v>
      </c>
      <c r="K618" s="3">
        <v>4181821298</v>
      </c>
      <c r="L618" s="6" t="s">
        <v>31</v>
      </c>
      <c r="M618" s="7">
        <f t="shared" si="10"/>
        <v>17850</v>
      </c>
      <c r="N618" s="62">
        <v>10500</v>
      </c>
      <c r="O618" s="67"/>
    </row>
    <row r="619" spans="1:15" s="19" customFormat="1" ht="24" x14ac:dyDescent="0.2">
      <c r="A619" s="1" t="s">
        <v>6</v>
      </c>
      <c r="B619" s="1" t="s">
        <v>58</v>
      </c>
      <c r="C619" s="1" t="s">
        <v>418</v>
      </c>
      <c r="D619" s="1" t="s">
        <v>490</v>
      </c>
      <c r="E619" s="10" t="s">
        <v>487</v>
      </c>
      <c r="F619" s="11" t="s">
        <v>491</v>
      </c>
      <c r="G619" s="11" t="s">
        <v>492</v>
      </c>
      <c r="H619" s="3" t="s">
        <v>7</v>
      </c>
      <c r="I619" s="17">
        <v>1</v>
      </c>
      <c r="J619" s="10" t="s">
        <v>493</v>
      </c>
      <c r="K619" s="3" t="s">
        <v>492</v>
      </c>
      <c r="L619" s="6" t="s">
        <v>31</v>
      </c>
      <c r="M619" s="7">
        <f t="shared" si="10"/>
        <v>89250</v>
      </c>
      <c r="N619" s="7">
        <v>52500</v>
      </c>
      <c r="O619" s="67"/>
    </row>
    <row r="620" spans="1:15" s="19" customFormat="1" ht="24" x14ac:dyDescent="0.2">
      <c r="A620" s="1" t="s">
        <v>6</v>
      </c>
      <c r="B620" s="1" t="s">
        <v>22</v>
      </c>
      <c r="C620" s="1" t="s">
        <v>418</v>
      </c>
      <c r="D620" s="1" t="s">
        <v>494</v>
      </c>
      <c r="E620" s="10" t="s">
        <v>495</v>
      </c>
      <c r="F620" s="11" t="s">
        <v>496</v>
      </c>
      <c r="G620" s="11" t="s">
        <v>497</v>
      </c>
      <c r="H620" s="3" t="s">
        <v>64</v>
      </c>
      <c r="I620" s="17">
        <v>1</v>
      </c>
      <c r="J620" s="10" t="s">
        <v>498</v>
      </c>
      <c r="K620" s="3" t="s">
        <v>497</v>
      </c>
      <c r="L620" s="6" t="s">
        <v>31</v>
      </c>
      <c r="M620" s="7">
        <f t="shared" si="10"/>
        <v>17850</v>
      </c>
      <c r="N620" s="62">
        <v>10500</v>
      </c>
      <c r="O620" s="67"/>
    </row>
    <row r="621" spans="1:15" s="19" customFormat="1" ht="24" x14ac:dyDescent="0.2">
      <c r="A621" s="1" t="s">
        <v>6</v>
      </c>
      <c r="B621" s="1" t="s">
        <v>58</v>
      </c>
      <c r="C621" s="1" t="s">
        <v>418</v>
      </c>
      <c r="D621" s="1" t="s">
        <v>499</v>
      </c>
      <c r="E621" s="10" t="s">
        <v>500</v>
      </c>
      <c r="F621" s="11" t="s">
        <v>501</v>
      </c>
      <c r="G621" s="11" t="s">
        <v>502</v>
      </c>
      <c r="H621" s="3" t="s">
        <v>7</v>
      </c>
      <c r="I621" s="17">
        <v>1</v>
      </c>
      <c r="J621" s="10" t="s">
        <v>503</v>
      </c>
      <c r="K621" s="3" t="s">
        <v>502</v>
      </c>
      <c r="L621" s="6" t="s">
        <v>31</v>
      </c>
      <c r="M621" s="7">
        <f t="shared" si="10"/>
        <v>89250</v>
      </c>
      <c r="N621" s="7">
        <v>52500</v>
      </c>
      <c r="O621" s="67"/>
    </row>
    <row r="622" spans="1:15" s="19" customFormat="1" ht="24" x14ac:dyDescent="0.2">
      <c r="A622" s="1" t="s">
        <v>6</v>
      </c>
      <c r="B622" s="1" t="s">
        <v>58</v>
      </c>
      <c r="C622" s="1" t="s">
        <v>418</v>
      </c>
      <c r="D622" s="1" t="s">
        <v>504</v>
      </c>
      <c r="E622" s="10" t="s">
        <v>505</v>
      </c>
      <c r="F622" s="11" t="s">
        <v>506</v>
      </c>
      <c r="G622" s="11" t="s">
        <v>507</v>
      </c>
      <c r="H622" s="3" t="s">
        <v>64</v>
      </c>
      <c r="I622" s="17">
        <v>1</v>
      </c>
      <c r="J622" s="10" t="s">
        <v>508</v>
      </c>
      <c r="K622" s="3" t="s">
        <v>507</v>
      </c>
      <c r="L622" s="6" t="s">
        <v>31</v>
      </c>
      <c r="M622" s="7">
        <f t="shared" si="10"/>
        <v>89250</v>
      </c>
      <c r="N622" s="7">
        <v>52500</v>
      </c>
      <c r="O622" s="67"/>
    </row>
    <row r="623" spans="1:15" s="19" customFormat="1" ht="24" x14ac:dyDescent="0.2">
      <c r="A623" s="1" t="s">
        <v>6</v>
      </c>
      <c r="B623" s="1" t="s">
        <v>22</v>
      </c>
      <c r="C623" s="1" t="s">
        <v>418</v>
      </c>
      <c r="D623" s="1" t="s">
        <v>509</v>
      </c>
      <c r="E623" s="10" t="s">
        <v>510</v>
      </c>
      <c r="F623" s="11" t="s">
        <v>511</v>
      </c>
      <c r="G623" s="11">
        <v>4286851609</v>
      </c>
      <c r="H623" s="3" t="s">
        <v>309</v>
      </c>
      <c r="I623" s="17">
        <v>1</v>
      </c>
      <c r="J623" s="10" t="s">
        <v>512</v>
      </c>
      <c r="K623" s="3">
        <v>4286851609</v>
      </c>
      <c r="L623" s="6" t="s">
        <v>31</v>
      </c>
      <c r="M623" s="7">
        <f t="shared" si="10"/>
        <v>17850</v>
      </c>
      <c r="N623" s="62">
        <v>10500</v>
      </c>
      <c r="O623" s="67"/>
    </row>
    <row r="624" spans="1:15" s="19" customFormat="1" ht="36" x14ac:dyDescent="0.2">
      <c r="A624" s="1" t="s">
        <v>6</v>
      </c>
      <c r="B624" s="1" t="s">
        <v>22</v>
      </c>
      <c r="C624" s="1" t="s">
        <v>418</v>
      </c>
      <c r="D624" s="1" t="s">
        <v>513</v>
      </c>
      <c r="E624" s="10" t="s">
        <v>514</v>
      </c>
      <c r="F624" s="11" t="s">
        <v>515</v>
      </c>
      <c r="G624" s="11">
        <v>4686884920</v>
      </c>
      <c r="H624" s="3" t="s">
        <v>376</v>
      </c>
      <c r="I624" s="17">
        <v>1</v>
      </c>
      <c r="J624" s="10" t="s">
        <v>516</v>
      </c>
      <c r="K624" s="3">
        <v>4686884920</v>
      </c>
      <c r="L624" s="6" t="s">
        <v>31</v>
      </c>
      <c r="M624" s="7">
        <f t="shared" si="10"/>
        <v>17850</v>
      </c>
      <c r="N624" s="62">
        <v>10500</v>
      </c>
      <c r="O624" s="67"/>
    </row>
    <row r="625" spans="1:15" s="19" customFormat="1" ht="24" x14ac:dyDescent="0.2">
      <c r="A625" s="1" t="s">
        <v>6</v>
      </c>
      <c r="B625" s="1" t="s">
        <v>22</v>
      </c>
      <c r="C625" s="1" t="s">
        <v>418</v>
      </c>
      <c r="D625" s="1" t="s">
        <v>517</v>
      </c>
      <c r="E625" s="10" t="s">
        <v>487</v>
      </c>
      <c r="F625" s="11" t="s">
        <v>518</v>
      </c>
      <c r="G625" s="11">
        <v>4777131383</v>
      </c>
      <c r="H625" s="3" t="s">
        <v>64</v>
      </c>
      <c r="I625" s="17">
        <v>1</v>
      </c>
      <c r="J625" s="10" t="s">
        <v>519</v>
      </c>
      <c r="K625" s="3">
        <v>4777131383</v>
      </c>
      <c r="L625" s="6" t="s">
        <v>31</v>
      </c>
      <c r="M625" s="7">
        <f t="shared" si="10"/>
        <v>17850</v>
      </c>
      <c r="N625" s="62">
        <v>10500</v>
      </c>
      <c r="O625" s="67"/>
    </row>
    <row r="626" spans="1:15" s="19" customFormat="1" ht="24" x14ac:dyDescent="0.2">
      <c r="A626" s="1" t="s">
        <v>6</v>
      </c>
      <c r="B626" s="1" t="s">
        <v>58</v>
      </c>
      <c r="C626" s="1" t="s">
        <v>418</v>
      </c>
      <c r="D626" s="1" t="s">
        <v>520</v>
      </c>
      <c r="E626" s="10" t="s">
        <v>487</v>
      </c>
      <c r="F626" s="11" t="s">
        <v>518</v>
      </c>
      <c r="G626" s="11">
        <v>4777131383</v>
      </c>
      <c r="H626" s="3" t="s">
        <v>64</v>
      </c>
      <c r="I626" s="17">
        <v>1</v>
      </c>
      <c r="J626" s="10" t="s">
        <v>519</v>
      </c>
      <c r="K626" s="3">
        <v>4777131383</v>
      </c>
      <c r="L626" s="6" t="s">
        <v>31</v>
      </c>
      <c r="M626" s="7">
        <f t="shared" si="10"/>
        <v>89250</v>
      </c>
      <c r="N626" s="7">
        <v>52500</v>
      </c>
      <c r="O626" s="67"/>
    </row>
    <row r="627" spans="1:15" s="19" customFormat="1" ht="24" x14ac:dyDescent="0.2">
      <c r="A627" s="1" t="s">
        <v>6</v>
      </c>
      <c r="B627" s="1" t="s">
        <v>58</v>
      </c>
      <c r="C627" s="1" t="s">
        <v>418</v>
      </c>
      <c r="D627" s="1" t="s">
        <v>521</v>
      </c>
      <c r="E627" s="10" t="s">
        <v>487</v>
      </c>
      <c r="F627" s="11" t="s">
        <v>518</v>
      </c>
      <c r="G627" s="11">
        <v>4777131383</v>
      </c>
      <c r="H627" s="3" t="s">
        <v>64</v>
      </c>
      <c r="I627" s="17">
        <v>1</v>
      </c>
      <c r="J627" s="10" t="s">
        <v>519</v>
      </c>
      <c r="K627" s="3">
        <v>4777131383</v>
      </c>
      <c r="L627" s="6" t="s">
        <v>31</v>
      </c>
      <c r="M627" s="7">
        <f t="shared" si="10"/>
        <v>89250</v>
      </c>
      <c r="N627" s="7">
        <v>52500</v>
      </c>
      <c r="O627" s="67"/>
    </row>
    <row r="628" spans="1:15" s="19" customFormat="1" ht="36" x14ac:dyDescent="0.2">
      <c r="A628" s="1" t="s">
        <v>6</v>
      </c>
      <c r="B628" s="1" t="s">
        <v>22</v>
      </c>
      <c r="C628" s="1" t="s">
        <v>418</v>
      </c>
      <c r="D628" s="1" t="s">
        <v>522</v>
      </c>
      <c r="E628" s="10" t="s">
        <v>487</v>
      </c>
      <c r="F628" s="11" t="s">
        <v>523</v>
      </c>
      <c r="G628" s="11">
        <v>4286851050</v>
      </c>
      <c r="H628" s="3" t="s">
        <v>309</v>
      </c>
      <c r="I628" s="17">
        <v>1</v>
      </c>
      <c r="J628" s="10" t="s">
        <v>524</v>
      </c>
      <c r="K628" s="3">
        <v>4286851050</v>
      </c>
      <c r="L628" s="6" t="s">
        <v>31</v>
      </c>
      <c r="M628" s="7">
        <f t="shared" si="10"/>
        <v>17850</v>
      </c>
      <c r="N628" s="62">
        <v>10500</v>
      </c>
      <c r="O628" s="67"/>
    </row>
    <row r="629" spans="1:15" s="19" customFormat="1" ht="36" x14ac:dyDescent="0.2">
      <c r="A629" s="1" t="s">
        <v>6</v>
      </c>
      <c r="B629" s="1" t="s">
        <v>22</v>
      </c>
      <c r="C629" s="1" t="s">
        <v>418</v>
      </c>
      <c r="D629" s="1" t="s">
        <v>525</v>
      </c>
      <c r="E629" s="10" t="s">
        <v>487</v>
      </c>
      <c r="F629" s="11" t="s">
        <v>526</v>
      </c>
      <c r="G629" s="11" t="s">
        <v>527</v>
      </c>
      <c r="H629" s="3" t="s">
        <v>528</v>
      </c>
      <c r="I629" s="17">
        <v>1</v>
      </c>
      <c r="J629" s="10" t="s">
        <v>529</v>
      </c>
      <c r="K629" s="3" t="s">
        <v>527</v>
      </c>
      <c r="L629" s="6" t="s">
        <v>31</v>
      </c>
      <c r="M629" s="7">
        <f t="shared" si="10"/>
        <v>17850</v>
      </c>
      <c r="N629" s="62">
        <v>10500</v>
      </c>
      <c r="O629" s="67"/>
    </row>
    <row r="630" spans="1:15" s="19" customFormat="1" ht="24" x14ac:dyDescent="0.2">
      <c r="A630" s="1" t="s">
        <v>6</v>
      </c>
      <c r="B630" s="1" t="s">
        <v>22</v>
      </c>
      <c r="C630" s="1" t="s">
        <v>418</v>
      </c>
      <c r="D630" s="1" t="s">
        <v>530</v>
      </c>
      <c r="E630" s="10" t="s">
        <v>487</v>
      </c>
      <c r="F630" s="11" t="s">
        <v>531</v>
      </c>
      <c r="G630" s="11">
        <v>4191980224</v>
      </c>
      <c r="H630" s="3" t="s">
        <v>339</v>
      </c>
      <c r="I630" s="17">
        <v>1</v>
      </c>
      <c r="J630" s="10" t="s">
        <v>532</v>
      </c>
      <c r="K630" s="3">
        <v>4191980224</v>
      </c>
      <c r="L630" s="6" t="s">
        <v>31</v>
      </c>
      <c r="M630" s="7">
        <f t="shared" si="10"/>
        <v>17850</v>
      </c>
      <c r="N630" s="62">
        <v>10500</v>
      </c>
      <c r="O630" s="67"/>
    </row>
    <row r="631" spans="1:15" s="19" customFormat="1" ht="24" x14ac:dyDescent="0.2">
      <c r="A631" s="1" t="s">
        <v>6</v>
      </c>
      <c r="B631" s="1" t="s">
        <v>22</v>
      </c>
      <c r="C631" s="1" t="s">
        <v>418</v>
      </c>
      <c r="D631" s="1" t="s">
        <v>533</v>
      </c>
      <c r="E631" s="10" t="s">
        <v>487</v>
      </c>
      <c r="F631" s="11" t="s">
        <v>534</v>
      </c>
      <c r="G631" s="11">
        <v>4686882330</v>
      </c>
      <c r="H631" s="3" t="s">
        <v>376</v>
      </c>
      <c r="I631" s="17">
        <v>1</v>
      </c>
      <c r="J631" s="10" t="s">
        <v>535</v>
      </c>
      <c r="K631" s="3">
        <v>4686882330</v>
      </c>
      <c r="L631" s="6" t="s">
        <v>31</v>
      </c>
      <c r="M631" s="7">
        <f t="shared" si="10"/>
        <v>17850</v>
      </c>
      <c r="N631" s="62">
        <v>10500</v>
      </c>
      <c r="O631" s="67"/>
    </row>
    <row r="632" spans="1:15" s="19" customFormat="1" ht="24" x14ac:dyDescent="0.2">
      <c r="A632" s="1" t="s">
        <v>6</v>
      </c>
      <c r="B632" s="1" t="s">
        <v>22</v>
      </c>
      <c r="C632" s="1" t="s">
        <v>418</v>
      </c>
      <c r="D632" s="1" t="s">
        <v>536</v>
      </c>
      <c r="E632" s="10" t="s">
        <v>487</v>
      </c>
      <c r="F632" s="11" t="s">
        <v>537</v>
      </c>
      <c r="G632" s="11">
        <v>4151521188</v>
      </c>
      <c r="H632" s="3" t="s">
        <v>275</v>
      </c>
      <c r="I632" s="17">
        <v>1</v>
      </c>
      <c r="J632" s="10" t="s">
        <v>538</v>
      </c>
      <c r="K632" s="3">
        <v>4151521188</v>
      </c>
      <c r="L632" s="6" t="s">
        <v>31</v>
      </c>
      <c r="M632" s="7">
        <f t="shared" si="10"/>
        <v>17850</v>
      </c>
      <c r="N632" s="62">
        <v>10500</v>
      </c>
      <c r="O632" s="67"/>
    </row>
    <row r="633" spans="1:15" s="19" customFormat="1" ht="24" x14ac:dyDescent="0.2">
      <c r="A633" s="1" t="s">
        <v>6</v>
      </c>
      <c r="B633" s="1" t="s">
        <v>22</v>
      </c>
      <c r="C633" s="1" t="s">
        <v>418</v>
      </c>
      <c r="D633" s="1" t="s">
        <v>539</v>
      </c>
      <c r="E633" s="10" t="s">
        <v>487</v>
      </c>
      <c r="F633" s="11" t="s">
        <v>540</v>
      </c>
      <c r="G633" s="11" t="s">
        <v>541</v>
      </c>
      <c r="H633" s="3" t="s">
        <v>89</v>
      </c>
      <c r="I633" s="17">
        <v>1</v>
      </c>
      <c r="J633" s="10" t="s">
        <v>542</v>
      </c>
      <c r="K633" s="3" t="s">
        <v>541</v>
      </c>
      <c r="L633" s="6" t="s">
        <v>31</v>
      </c>
      <c r="M633" s="7">
        <f t="shared" si="10"/>
        <v>17850</v>
      </c>
      <c r="N633" s="62">
        <v>10500</v>
      </c>
      <c r="O633" s="67"/>
    </row>
    <row r="634" spans="1:15" s="19" customFormat="1" ht="24" x14ac:dyDescent="0.2">
      <c r="A634" s="1" t="s">
        <v>6</v>
      </c>
      <c r="B634" s="1" t="s">
        <v>22</v>
      </c>
      <c r="C634" s="1" t="s">
        <v>418</v>
      </c>
      <c r="D634" s="1" t="s">
        <v>543</v>
      </c>
      <c r="E634" s="10" t="s">
        <v>544</v>
      </c>
      <c r="F634" s="11" t="s">
        <v>545</v>
      </c>
      <c r="G634" s="11">
        <v>4731102000</v>
      </c>
      <c r="H634" s="3" t="s">
        <v>7</v>
      </c>
      <c r="I634" s="17">
        <v>1</v>
      </c>
      <c r="J634" s="10" t="s">
        <v>546</v>
      </c>
      <c r="K634" s="3">
        <v>4731102000</v>
      </c>
      <c r="L634" s="6" t="s">
        <v>31</v>
      </c>
      <c r="M634" s="7">
        <f t="shared" si="10"/>
        <v>17850</v>
      </c>
      <c r="N634" s="62">
        <v>10500</v>
      </c>
      <c r="O634" s="67"/>
    </row>
    <row r="635" spans="1:15" s="19" customFormat="1" ht="24" x14ac:dyDescent="0.2">
      <c r="A635" s="1" t="s">
        <v>6</v>
      </c>
      <c r="B635" s="1" t="s">
        <v>22</v>
      </c>
      <c r="C635" s="1" t="s">
        <v>418</v>
      </c>
      <c r="D635" s="1" t="s">
        <v>547</v>
      </c>
      <c r="E635" s="10" t="s">
        <v>548</v>
      </c>
      <c r="F635" s="11" t="s">
        <v>549</v>
      </c>
      <c r="G635" s="11">
        <v>4777611881</v>
      </c>
      <c r="H635" s="3" t="s">
        <v>64</v>
      </c>
      <c r="I635" s="17">
        <v>1</v>
      </c>
      <c r="J635" s="22" t="s">
        <v>550</v>
      </c>
      <c r="K635" s="3">
        <v>4777611881</v>
      </c>
      <c r="L635" s="6" t="s">
        <v>31</v>
      </c>
      <c r="M635" s="7">
        <f t="shared" si="10"/>
        <v>17850</v>
      </c>
      <c r="N635" s="62">
        <v>10500</v>
      </c>
      <c r="O635" s="67"/>
    </row>
    <row r="636" spans="1:15" s="19" customFormat="1" ht="24" x14ac:dyDescent="0.2">
      <c r="A636" s="1" t="s">
        <v>6</v>
      </c>
      <c r="B636" s="1" t="s">
        <v>22</v>
      </c>
      <c r="C636" s="1" t="s">
        <v>418</v>
      </c>
      <c r="D636" s="1" t="s">
        <v>551</v>
      </c>
      <c r="E636" s="10" t="s">
        <v>552</v>
      </c>
      <c r="F636" s="11" t="s">
        <v>553</v>
      </c>
      <c r="G636" s="11">
        <v>4151522042</v>
      </c>
      <c r="H636" s="3" t="s">
        <v>275</v>
      </c>
      <c r="I636" s="17">
        <v>1</v>
      </c>
      <c r="J636" s="22" t="s">
        <v>554</v>
      </c>
      <c r="K636" s="3">
        <v>4151522042</v>
      </c>
      <c r="L636" s="6" t="s">
        <v>31</v>
      </c>
      <c r="M636" s="7">
        <f t="shared" si="10"/>
        <v>17850</v>
      </c>
      <c r="N636" s="62">
        <v>10500</v>
      </c>
      <c r="O636" s="67"/>
    </row>
    <row r="637" spans="1:15" s="19" customFormat="1" ht="24" x14ac:dyDescent="0.2">
      <c r="A637" s="1" t="s">
        <v>6</v>
      </c>
      <c r="B637" s="1" t="s">
        <v>22</v>
      </c>
      <c r="C637" s="1" t="s">
        <v>418</v>
      </c>
      <c r="D637" s="79" t="s">
        <v>555</v>
      </c>
      <c r="E637" s="80" t="s">
        <v>552</v>
      </c>
      <c r="F637" s="11" t="s">
        <v>556</v>
      </c>
      <c r="G637" s="11">
        <v>5550155955</v>
      </c>
      <c r="H637" s="3" t="s">
        <v>557</v>
      </c>
      <c r="I637" s="17">
        <v>1</v>
      </c>
      <c r="J637" s="10" t="s">
        <v>558</v>
      </c>
      <c r="K637" s="82">
        <v>5550155955</v>
      </c>
      <c r="L637" s="6" t="s">
        <v>31</v>
      </c>
      <c r="M637" s="7">
        <f t="shared" si="10"/>
        <v>17850</v>
      </c>
      <c r="N637" s="62">
        <v>10500</v>
      </c>
      <c r="O637" s="67"/>
    </row>
    <row r="638" spans="1:15" s="19" customFormat="1" ht="36" x14ac:dyDescent="0.2">
      <c r="A638" s="1" t="s">
        <v>6</v>
      </c>
      <c r="B638" s="1" t="s">
        <v>22</v>
      </c>
      <c r="C638" s="1" t="s">
        <v>418</v>
      </c>
      <c r="D638" s="1" t="s">
        <v>559</v>
      </c>
      <c r="E638" s="10" t="s">
        <v>552</v>
      </c>
      <c r="F638" s="11" t="s">
        <v>560</v>
      </c>
      <c r="G638" s="11">
        <v>4327441641</v>
      </c>
      <c r="H638" s="3" t="s">
        <v>350</v>
      </c>
      <c r="I638" s="17">
        <v>1</v>
      </c>
      <c r="J638" s="22" t="s">
        <v>561</v>
      </c>
      <c r="K638" s="3">
        <v>4327441641</v>
      </c>
      <c r="L638" s="6" t="s">
        <v>31</v>
      </c>
      <c r="M638" s="7">
        <f t="shared" si="10"/>
        <v>17850</v>
      </c>
      <c r="N638" s="62">
        <v>10500</v>
      </c>
      <c r="O638" s="67"/>
    </row>
    <row r="639" spans="1:15" s="19" customFormat="1" ht="24" x14ac:dyDescent="0.2">
      <c r="A639" s="1" t="s">
        <v>6</v>
      </c>
      <c r="B639" s="1" t="s">
        <v>22</v>
      </c>
      <c r="C639" s="1" t="s">
        <v>418</v>
      </c>
      <c r="D639" s="1" t="s">
        <v>562</v>
      </c>
      <c r="E639" s="10" t="s">
        <v>552</v>
      </c>
      <c r="F639" s="11" t="s">
        <v>563</v>
      </c>
      <c r="G639" s="11">
        <v>4191930723</v>
      </c>
      <c r="H639" s="3" t="s">
        <v>564</v>
      </c>
      <c r="I639" s="17">
        <v>1</v>
      </c>
      <c r="J639" s="10" t="s">
        <v>565</v>
      </c>
      <c r="K639" s="3">
        <v>4191930723</v>
      </c>
      <c r="L639" s="6" t="s">
        <v>31</v>
      </c>
      <c r="M639" s="7">
        <f t="shared" si="10"/>
        <v>17850</v>
      </c>
      <c r="N639" s="62">
        <v>10500</v>
      </c>
      <c r="O639" s="67"/>
    </row>
    <row r="640" spans="1:15" s="19" customFormat="1" ht="24" x14ac:dyDescent="0.2">
      <c r="A640" s="1" t="s">
        <v>6</v>
      </c>
      <c r="B640" s="1" t="s">
        <v>22</v>
      </c>
      <c r="C640" s="1" t="s">
        <v>418</v>
      </c>
      <c r="D640" s="79" t="s">
        <v>566</v>
      </c>
      <c r="E640" s="10" t="s">
        <v>552</v>
      </c>
      <c r="F640" s="11" t="s">
        <v>567</v>
      </c>
      <c r="G640" s="11">
        <v>4181821475</v>
      </c>
      <c r="H640" s="3" t="s">
        <v>176</v>
      </c>
      <c r="I640" s="17">
        <v>1</v>
      </c>
      <c r="J640" s="10" t="s">
        <v>568</v>
      </c>
      <c r="K640" s="3">
        <v>4181821475</v>
      </c>
      <c r="L640" s="6" t="s">
        <v>31</v>
      </c>
      <c r="M640" s="7">
        <f t="shared" si="10"/>
        <v>17850</v>
      </c>
      <c r="N640" s="62">
        <v>10500</v>
      </c>
      <c r="O640" s="67"/>
    </row>
    <row r="641" spans="1:15" s="19" customFormat="1" ht="24" x14ac:dyDescent="0.2">
      <c r="A641" s="1" t="s">
        <v>6</v>
      </c>
      <c r="B641" s="1" t="s">
        <v>22</v>
      </c>
      <c r="C641" s="1" t="s">
        <v>418</v>
      </c>
      <c r="D641" s="79" t="s">
        <v>569</v>
      </c>
      <c r="E641" s="10" t="s">
        <v>552</v>
      </c>
      <c r="F641" s="11" t="s">
        <v>570</v>
      </c>
      <c r="G641" s="11">
        <v>4737310090</v>
      </c>
      <c r="H641" s="3" t="s">
        <v>7</v>
      </c>
      <c r="I641" s="17">
        <v>1</v>
      </c>
      <c r="J641" s="10" t="s">
        <v>571</v>
      </c>
      <c r="K641" s="3">
        <v>4737310090</v>
      </c>
      <c r="L641" s="6" t="s">
        <v>31</v>
      </c>
      <c r="M641" s="7">
        <f t="shared" si="10"/>
        <v>17850</v>
      </c>
      <c r="N641" s="62">
        <v>10500</v>
      </c>
      <c r="O641" s="67"/>
    </row>
    <row r="642" spans="1:15" s="19" customFormat="1" ht="24" x14ac:dyDescent="0.2">
      <c r="A642" s="1" t="s">
        <v>6</v>
      </c>
      <c r="B642" s="1" t="s">
        <v>22</v>
      </c>
      <c r="C642" s="1" t="s">
        <v>418</v>
      </c>
      <c r="D642" s="79" t="s">
        <v>572</v>
      </c>
      <c r="E642" s="10" t="s">
        <v>552</v>
      </c>
      <c r="F642" s="11" t="s">
        <v>573</v>
      </c>
      <c r="G642" s="11">
        <v>4777143084</v>
      </c>
      <c r="H642" s="3" t="s">
        <v>64</v>
      </c>
      <c r="I642" s="17">
        <v>1</v>
      </c>
      <c r="J642" s="10" t="s">
        <v>574</v>
      </c>
      <c r="K642" s="3">
        <v>4777143084</v>
      </c>
      <c r="L642" s="6" t="s">
        <v>31</v>
      </c>
      <c r="M642" s="7">
        <f t="shared" si="10"/>
        <v>17850</v>
      </c>
      <c r="N642" s="62">
        <v>10500</v>
      </c>
      <c r="O642" s="67"/>
    </row>
    <row r="643" spans="1:15" s="19" customFormat="1" ht="36" x14ac:dyDescent="0.2">
      <c r="A643" s="1" t="s">
        <v>6</v>
      </c>
      <c r="B643" s="1" t="s">
        <v>58</v>
      </c>
      <c r="C643" s="1" t="s">
        <v>418</v>
      </c>
      <c r="D643" s="79" t="s">
        <v>575</v>
      </c>
      <c r="E643" s="10" t="s">
        <v>576</v>
      </c>
      <c r="F643" s="11" t="s">
        <v>577</v>
      </c>
      <c r="G643" s="11" t="s">
        <v>578</v>
      </c>
      <c r="H643" s="3" t="s">
        <v>64</v>
      </c>
      <c r="I643" s="17">
        <v>1</v>
      </c>
      <c r="J643" s="22" t="s">
        <v>579</v>
      </c>
      <c r="K643" s="3" t="s">
        <v>578</v>
      </c>
      <c r="L643" s="6" t="s">
        <v>31</v>
      </c>
      <c r="M643" s="7">
        <f t="shared" si="10"/>
        <v>89250</v>
      </c>
      <c r="N643" s="7">
        <v>52500</v>
      </c>
      <c r="O643" s="67"/>
    </row>
    <row r="644" spans="1:15" s="19" customFormat="1" ht="24" x14ac:dyDescent="0.2">
      <c r="A644" s="1" t="s">
        <v>6</v>
      </c>
      <c r="B644" s="1" t="s">
        <v>22</v>
      </c>
      <c r="C644" s="1" t="s">
        <v>418</v>
      </c>
      <c r="D644" s="1" t="s">
        <v>580</v>
      </c>
      <c r="E644" s="10" t="s">
        <v>552</v>
      </c>
      <c r="F644" s="11" t="s">
        <v>581</v>
      </c>
      <c r="G644" s="11">
        <v>4777704568</v>
      </c>
      <c r="H644" s="3" t="s">
        <v>64</v>
      </c>
      <c r="I644" s="17">
        <v>1</v>
      </c>
      <c r="J644" s="22" t="s">
        <v>582</v>
      </c>
      <c r="K644" s="3">
        <v>4777704568</v>
      </c>
      <c r="L644" s="6" t="s">
        <v>31</v>
      </c>
      <c r="M644" s="7">
        <f t="shared" si="10"/>
        <v>17850</v>
      </c>
      <c r="N644" s="62">
        <v>10500</v>
      </c>
      <c r="O644" s="67"/>
    </row>
    <row r="645" spans="1:15" s="19" customFormat="1" ht="24" x14ac:dyDescent="0.2">
      <c r="A645" s="1" t="s">
        <v>6</v>
      </c>
      <c r="B645" s="1" t="s">
        <v>22</v>
      </c>
      <c r="C645" s="1" t="s">
        <v>418</v>
      </c>
      <c r="D645" s="1" t="s">
        <v>583</v>
      </c>
      <c r="E645" s="10" t="s">
        <v>552</v>
      </c>
      <c r="F645" s="11" t="s">
        <v>584</v>
      </c>
      <c r="G645" s="11">
        <v>4777797823</v>
      </c>
      <c r="H645" s="3" t="s">
        <v>64</v>
      </c>
      <c r="I645" s="17">
        <v>1</v>
      </c>
      <c r="J645" s="10" t="s">
        <v>585</v>
      </c>
      <c r="K645" s="3">
        <v>4777797823</v>
      </c>
      <c r="L645" s="6" t="s">
        <v>31</v>
      </c>
      <c r="M645" s="7">
        <f t="shared" ref="M645:M708" si="11">+N645*1.7</f>
        <v>17850</v>
      </c>
      <c r="N645" s="62">
        <v>10500</v>
      </c>
      <c r="O645" s="67"/>
    </row>
    <row r="646" spans="1:15" s="19" customFormat="1" ht="36" x14ac:dyDescent="0.2">
      <c r="A646" s="1" t="s">
        <v>6</v>
      </c>
      <c r="B646" s="1" t="s">
        <v>22</v>
      </c>
      <c r="C646" s="1" t="s">
        <v>418</v>
      </c>
      <c r="D646" s="1" t="s">
        <v>586</v>
      </c>
      <c r="E646" s="10" t="s">
        <v>552</v>
      </c>
      <c r="F646" s="11" t="s">
        <v>587</v>
      </c>
      <c r="G646" s="11">
        <v>4777767126</v>
      </c>
      <c r="H646" s="3" t="s">
        <v>64</v>
      </c>
      <c r="I646" s="17">
        <v>1</v>
      </c>
      <c r="J646" s="22" t="s">
        <v>588</v>
      </c>
      <c r="K646" s="3">
        <v>4777767126</v>
      </c>
      <c r="L646" s="6" t="s">
        <v>31</v>
      </c>
      <c r="M646" s="7">
        <f t="shared" si="11"/>
        <v>17850</v>
      </c>
      <c r="N646" s="62">
        <v>10500</v>
      </c>
      <c r="O646" s="67"/>
    </row>
    <row r="647" spans="1:15" s="19" customFormat="1" ht="24" x14ac:dyDescent="0.2">
      <c r="A647" s="1" t="s">
        <v>6</v>
      </c>
      <c r="B647" s="1" t="s">
        <v>22</v>
      </c>
      <c r="C647" s="1" t="s">
        <v>418</v>
      </c>
      <c r="D647" s="1" t="s">
        <v>589</v>
      </c>
      <c r="E647" s="10" t="s">
        <v>552</v>
      </c>
      <c r="F647" s="11" t="s">
        <v>590</v>
      </c>
      <c r="G647" s="11">
        <v>4777610613</v>
      </c>
      <c r="H647" s="3" t="s">
        <v>64</v>
      </c>
      <c r="I647" s="17">
        <v>1</v>
      </c>
      <c r="J647" s="10" t="s">
        <v>591</v>
      </c>
      <c r="K647" s="3">
        <v>4777610613</v>
      </c>
      <c r="L647" s="6" t="s">
        <v>31</v>
      </c>
      <c r="M647" s="7">
        <f t="shared" si="11"/>
        <v>17850</v>
      </c>
      <c r="N647" s="62">
        <v>10500</v>
      </c>
      <c r="O647" s="67"/>
    </row>
    <row r="648" spans="1:15" s="19" customFormat="1" ht="24" x14ac:dyDescent="0.2">
      <c r="A648" s="1" t="s">
        <v>6</v>
      </c>
      <c r="B648" s="1" t="s">
        <v>22</v>
      </c>
      <c r="C648" s="1" t="s">
        <v>418</v>
      </c>
      <c r="D648" s="1" t="s">
        <v>592</v>
      </c>
      <c r="E648" s="10" t="s">
        <v>552</v>
      </c>
      <c r="F648" s="11" t="s">
        <v>593</v>
      </c>
      <c r="G648" s="11">
        <v>4777624286</v>
      </c>
      <c r="H648" s="3" t="s">
        <v>64</v>
      </c>
      <c r="I648" s="17">
        <v>1</v>
      </c>
      <c r="J648" s="22" t="s">
        <v>594</v>
      </c>
      <c r="K648" s="3">
        <v>4777624286</v>
      </c>
      <c r="L648" s="6" t="s">
        <v>31</v>
      </c>
      <c r="M648" s="7">
        <f t="shared" si="11"/>
        <v>17850</v>
      </c>
      <c r="N648" s="62">
        <v>10500</v>
      </c>
      <c r="O648" s="67"/>
    </row>
    <row r="649" spans="1:15" s="19" customFormat="1" ht="24" x14ac:dyDescent="0.2">
      <c r="A649" s="1" t="s">
        <v>6</v>
      </c>
      <c r="B649" s="1" t="s">
        <v>22</v>
      </c>
      <c r="C649" s="1" t="s">
        <v>418</v>
      </c>
      <c r="D649" s="1" t="s">
        <v>595</v>
      </c>
      <c r="E649" s="10" t="s">
        <v>552</v>
      </c>
      <c r="F649" s="20" t="s">
        <v>596</v>
      </c>
      <c r="G649" s="11">
        <v>4777162151</v>
      </c>
      <c r="H649" s="3" t="s">
        <v>64</v>
      </c>
      <c r="I649" s="17">
        <v>1</v>
      </c>
      <c r="J649" s="10" t="s">
        <v>597</v>
      </c>
      <c r="K649" s="3">
        <v>4777162151</v>
      </c>
      <c r="L649" s="6" t="s">
        <v>31</v>
      </c>
      <c r="M649" s="7">
        <f t="shared" si="11"/>
        <v>17850</v>
      </c>
      <c r="N649" s="62">
        <v>10500</v>
      </c>
      <c r="O649" s="67"/>
    </row>
    <row r="650" spans="1:15" s="19" customFormat="1" ht="24" x14ac:dyDescent="0.2">
      <c r="A650" s="44" t="s">
        <v>6</v>
      </c>
      <c r="B650" s="1" t="s">
        <v>22</v>
      </c>
      <c r="C650" s="44" t="s">
        <v>418</v>
      </c>
      <c r="D650" s="1" t="s">
        <v>598</v>
      </c>
      <c r="E650" s="10" t="s">
        <v>552</v>
      </c>
      <c r="F650" s="85" t="s">
        <v>599</v>
      </c>
      <c r="G650" s="11">
        <v>4777740894</v>
      </c>
      <c r="H650" s="3" t="s">
        <v>64</v>
      </c>
      <c r="I650" s="38">
        <v>1</v>
      </c>
      <c r="J650" s="10" t="s">
        <v>600</v>
      </c>
      <c r="K650" s="3">
        <v>4777740894</v>
      </c>
      <c r="L650" s="6" t="s">
        <v>31</v>
      </c>
      <c r="M650" s="7">
        <f t="shared" si="11"/>
        <v>17850</v>
      </c>
      <c r="N650" s="62">
        <v>10500</v>
      </c>
      <c r="O650" s="67"/>
    </row>
    <row r="651" spans="1:15" s="19" customFormat="1" ht="24" x14ac:dyDescent="0.2">
      <c r="A651" s="1" t="s">
        <v>6</v>
      </c>
      <c r="B651" s="1" t="s">
        <v>22</v>
      </c>
      <c r="C651" s="1" t="s">
        <v>418</v>
      </c>
      <c r="D651" s="1" t="s">
        <v>601</v>
      </c>
      <c r="E651" s="10" t="s">
        <v>552</v>
      </c>
      <c r="F651" s="11" t="s">
        <v>602</v>
      </c>
      <c r="G651" s="11">
        <v>4286830631</v>
      </c>
      <c r="H651" s="3" t="s">
        <v>603</v>
      </c>
      <c r="I651" s="17">
        <v>1</v>
      </c>
      <c r="J651" s="10" t="s">
        <v>604</v>
      </c>
      <c r="K651" s="3">
        <v>4286830631</v>
      </c>
      <c r="L651" s="6" t="s">
        <v>31</v>
      </c>
      <c r="M651" s="7">
        <f t="shared" si="11"/>
        <v>17850</v>
      </c>
      <c r="N651" s="62">
        <v>10500</v>
      </c>
      <c r="O651" s="67"/>
    </row>
    <row r="652" spans="1:15" s="19" customFormat="1" ht="24" x14ac:dyDescent="0.2">
      <c r="A652" s="1" t="s">
        <v>6</v>
      </c>
      <c r="B652" s="1" t="s">
        <v>22</v>
      </c>
      <c r="C652" s="1" t="s">
        <v>418</v>
      </c>
      <c r="D652" s="1" t="s">
        <v>605</v>
      </c>
      <c r="E652" s="10" t="s">
        <v>552</v>
      </c>
      <c r="F652" s="20" t="s">
        <v>606</v>
      </c>
      <c r="G652" s="11">
        <v>4767060352</v>
      </c>
      <c r="H652" s="3" t="s">
        <v>41</v>
      </c>
      <c r="I652" s="17">
        <v>1</v>
      </c>
      <c r="J652" s="10" t="s">
        <v>607</v>
      </c>
      <c r="K652" s="3">
        <v>4767060352</v>
      </c>
      <c r="L652" s="6" t="s">
        <v>31</v>
      </c>
      <c r="M652" s="7">
        <f t="shared" si="11"/>
        <v>17850</v>
      </c>
      <c r="N652" s="62">
        <v>10500</v>
      </c>
      <c r="O652" s="67"/>
    </row>
    <row r="653" spans="1:15" s="19" customFormat="1" ht="24" x14ac:dyDescent="0.2">
      <c r="A653" s="1" t="s">
        <v>6</v>
      </c>
      <c r="B653" s="1" t="s">
        <v>22</v>
      </c>
      <c r="C653" s="1" t="s">
        <v>418</v>
      </c>
      <c r="D653" s="1" t="s">
        <v>608</v>
      </c>
      <c r="E653" s="10" t="s">
        <v>552</v>
      </c>
      <c r="F653" s="11" t="s">
        <v>609</v>
      </c>
      <c r="G653" s="11">
        <v>4327453225</v>
      </c>
      <c r="H653" s="3" t="s">
        <v>610</v>
      </c>
      <c r="I653" s="17">
        <v>1</v>
      </c>
      <c r="J653" s="10" t="s">
        <v>611</v>
      </c>
      <c r="K653" s="3">
        <v>4327453225</v>
      </c>
      <c r="L653" s="6" t="s">
        <v>31</v>
      </c>
      <c r="M653" s="7">
        <f t="shared" si="11"/>
        <v>17850</v>
      </c>
      <c r="N653" s="62">
        <v>10500</v>
      </c>
      <c r="O653" s="67"/>
    </row>
    <row r="654" spans="1:15" s="19" customFormat="1" ht="24" x14ac:dyDescent="0.2">
      <c r="A654" s="1" t="s">
        <v>6</v>
      </c>
      <c r="B654" s="1" t="s">
        <v>22</v>
      </c>
      <c r="C654" s="1" t="s">
        <v>418</v>
      </c>
      <c r="D654" s="1" t="s">
        <v>612</v>
      </c>
      <c r="E654" s="10" t="s">
        <v>552</v>
      </c>
      <c r="F654" s="11" t="s">
        <v>613</v>
      </c>
      <c r="G654" s="11">
        <v>4186840323</v>
      </c>
      <c r="H654" s="3" t="s">
        <v>290</v>
      </c>
      <c r="I654" s="17">
        <v>1</v>
      </c>
      <c r="J654" s="10" t="s">
        <v>614</v>
      </c>
      <c r="K654" s="3">
        <v>4186840323</v>
      </c>
      <c r="L654" s="6" t="s">
        <v>31</v>
      </c>
      <c r="M654" s="7">
        <f t="shared" si="11"/>
        <v>17850</v>
      </c>
      <c r="N654" s="62">
        <v>10500</v>
      </c>
      <c r="O654" s="67"/>
    </row>
    <row r="655" spans="1:15" s="19" customFormat="1" ht="24" x14ac:dyDescent="0.2">
      <c r="A655" s="1" t="s">
        <v>6</v>
      </c>
      <c r="B655" s="1" t="s">
        <v>22</v>
      </c>
      <c r="C655" s="1" t="s">
        <v>418</v>
      </c>
      <c r="D655" s="1" t="s">
        <v>615</v>
      </c>
      <c r="E655" s="10" t="s">
        <v>552</v>
      </c>
      <c r="F655" s="11" t="s">
        <v>616</v>
      </c>
      <c r="G655" s="11">
        <v>4286851022</v>
      </c>
      <c r="H655" s="3" t="s">
        <v>309</v>
      </c>
      <c r="I655" s="17">
        <v>1</v>
      </c>
      <c r="J655" s="10" t="s">
        <v>617</v>
      </c>
      <c r="K655" s="3">
        <v>4286851022</v>
      </c>
      <c r="L655" s="6" t="s">
        <v>31</v>
      </c>
      <c r="M655" s="7">
        <f t="shared" si="11"/>
        <v>17850</v>
      </c>
      <c r="N655" s="62">
        <v>10500</v>
      </c>
      <c r="O655" s="67"/>
    </row>
    <row r="656" spans="1:15" s="19" customFormat="1" ht="36" x14ac:dyDescent="0.2">
      <c r="A656" s="1" t="s">
        <v>6</v>
      </c>
      <c r="B656" s="1" t="s">
        <v>22</v>
      </c>
      <c r="C656" s="1" t="s">
        <v>418</v>
      </c>
      <c r="D656" s="1" t="s">
        <v>618</v>
      </c>
      <c r="E656" s="10" t="s">
        <v>552</v>
      </c>
      <c r="F656" s="20" t="s">
        <v>619</v>
      </c>
      <c r="G656" s="11">
        <v>4767432944</v>
      </c>
      <c r="H656" s="3" t="s">
        <v>528</v>
      </c>
      <c r="I656" s="17">
        <v>1</v>
      </c>
      <c r="J656" s="10" t="s">
        <v>620</v>
      </c>
      <c r="K656" s="3">
        <v>4767432944</v>
      </c>
      <c r="L656" s="6" t="s">
        <v>31</v>
      </c>
      <c r="M656" s="7">
        <f t="shared" si="11"/>
        <v>17850</v>
      </c>
      <c r="N656" s="62">
        <v>10500</v>
      </c>
      <c r="O656" s="67"/>
    </row>
    <row r="657" spans="1:15" s="19" customFormat="1" ht="24" x14ac:dyDescent="0.2">
      <c r="A657" s="1" t="s">
        <v>6</v>
      </c>
      <c r="B657" s="1" t="s">
        <v>22</v>
      </c>
      <c r="C657" s="1" t="s">
        <v>418</v>
      </c>
      <c r="D657" s="1" t="s">
        <v>621</v>
      </c>
      <c r="E657" s="10" t="s">
        <v>552</v>
      </c>
      <c r="F657" s="20" t="s">
        <v>622</v>
      </c>
      <c r="G657" s="11">
        <v>4192342753</v>
      </c>
      <c r="H657" s="3" t="s">
        <v>339</v>
      </c>
      <c r="I657" s="17">
        <v>1</v>
      </c>
      <c r="J657" s="22" t="s">
        <v>623</v>
      </c>
      <c r="K657" s="3">
        <v>4192342753</v>
      </c>
      <c r="L657" s="6" t="s">
        <v>31</v>
      </c>
      <c r="M657" s="7">
        <f t="shared" si="11"/>
        <v>17850</v>
      </c>
      <c r="N657" s="62">
        <v>10500</v>
      </c>
      <c r="O657" s="67"/>
    </row>
    <row r="658" spans="1:15" s="19" customFormat="1" ht="24" x14ac:dyDescent="0.2">
      <c r="A658" s="1" t="s">
        <v>6</v>
      </c>
      <c r="B658" s="1" t="s">
        <v>22</v>
      </c>
      <c r="C658" s="1" t="s">
        <v>418</v>
      </c>
      <c r="D658" s="1" t="s">
        <v>624</v>
      </c>
      <c r="E658" s="10" t="s">
        <v>552</v>
      </c>
      <c r="F658" s="20" t="s">
        <v>625</v>
      </c>
      <c r="G658" s="11">
        <v>4192937284</v>
      </c>
      <c r="H658" s="3" t="s">
        <v>626</v>
      </c>
      <c r="I658" s="17">
        <v>1</v>
      </c>
      <c r="J658" s="22" t="s">
        <v>627</v>
      </c>
      <c r="K658" s="3">
        <v>4192937284</v>
      </c>
      <c r="L658" s="6" t="s">
        <v>31</v>
      </c>
      <c r="M658" s="7">
        <f t="shared" si="11"/>
        <v>17850</v>
      </c>
      <c r="N658" s="62">
        <v>10500</v>
      </c>
      <c r="O658" s="67"/>
    </row>
    <row r="659" spans="1:15" s="19" customFormat="1" ht="24" x14ac:dyDescent="0.2">
      <c r="A659" s="1" t="s">
        <v>6</v>
      </c>
      <c r="B659" s="1" t="s">
        <v>22</v>
      </c>
      <c r="C659" s="1" t="s">
        <v>418</v>
      </c>
      <c r="D659" s="1" t="s">
        <v>628</v>
      </c>
      <c r="E659" s="10" t="s">
        <v>552</v>
      </c>
      <c r="F659" s="20" t="s">
        <v>629</v>
      </c>
      <c r="G659" s="11">
        <v>4686883083</v>
      </c>
      <c r="H659" s="3" t="s">
        <v>376</v>
      </c>
      <c r="I659" s="17">
        <v>1</v>
      </c>
      <c r="J659" s="10" t="s">
        <v>630</v>
      </c>
      <c r="K659" s="3">
        <v>4686883083</v>
      </c>
      <c r="L659" s="6" t="s">
        <v>31</v>
      </c>
      <c r="M659" s="7">
        <f t="shared" si="11"/>
        <v>17850</v>
      </c>
      <c r="N659" s="62">
        <v>10500</v>
      </c>
      <c r="O659" s="67"/>
    </row>
    <row r="660" spans="1:15" s="19" customFormat="1" ht="24" x14ac:dyDescent="0.2">
      <c r="A660" s="1" t="s">
        <v>6</v>
      </c>
      <c r="B660" s="1" t="s">
        <v>22</v>
      </c>
      <c r="C660" s="1" t="s">
        <v>418</v>
      </c>
      <c r="D660" s="1" t="s">
        <v>631</v>
      </c>
      <c r="E660" s="10" t="s">
        <v>552</v>
      </c>
      <c r="F660" s="11" t="s">
        <v>632</v>
      </c>
      <c r="G660" s="11">
        <v>4192342771</v>
      </c>
      <c r="H660" s="3" t="s">
        <v>633</v>
      </c>
      <c r="I660" s="17">
        <v>1</v>
      </c>
      <c r="J660" s="10" t="s">
        <v>634</v>
      </c>
      <c r="K660" s="3">
        <v>4192342771</v>
      </c>
      <c r="L660" s="6" t="s">
        <v>31</v>
      </c>
      <c r="M660" s="7">
        <f t="shared" si="11"/>
        <v>17850</v>
      </c>
      <c r="N660" s="62">
        <v>10500</v>
      </c>
      <c r="O660" s="67"/>
    </row>
    <row r="661" spans="1:15" s="19" customFormat="1" ht="24" x14ac:dyDescent="0.2">
      <c r="A661" s="1" t="s">
        <v>6</v>
      </c>
      <c r="B661" s="1" t="s">
        <v>22</v>
      </c>
      <c r="C661" s="1" t="s">
        <v>418</v>
      </c>
      <c r="D661" s="1" t="s">
        <v>635</v>
      </c>
      <c r="E661" s="10" t="s">
        <v>552</v>
      </c>
      <c r="F661" s="11" t="s">
        <v>636</v>
      </c>
      <c r="G661" s="11">
        <v>4727231549</v>
      </c>
      <c r="H661" s="3" t="s">
        <v>89</v>
      </c>
      <c r="I661" s="17">
        <v>1</v>
      </c>
      <c r="J661" s="10" t="s">
        <v>637</v>
      </c>
      <c r="K661" s="3">
        <v>4727231549</v>
      </c>
      <c r="L661" s="6" t="s">
        <v>31</v>
      </c>
      <c r="M661" s="7">
        <f t="shared" si="11"/>
        <v>17850</v>
      </c>
      <c r="N661" s="62">
        <v>10500</v>
      </c>
      <c r="O661" s="67"/>
    </row>
    <row r="662" spans="1:15" s="19" customFormat="1" ht="24" x14ac:dyDescent="0.2">
      <c r="A662" s="1" t="s">
        <v>6</v>
      </c>
      <c r="B662" s="1" t="s">
        <v>22</v>
      </c>
      <c r="C662" s="1" t="s">
        <v>418</v>
      </c>
      <c r="D662" s="1" t="s">
        <v>638</v>
      </c>
      <c r="E662" s="10" t="s">
        <v>552</v>
      </c>
      <c r="F662" s="11" t="s">
        <v>639</v>
      </c>
      <c r="G662" s="11">
        <v>4727222622</v>
      </c>
      <c r="H662" s="3" t="s">
        <v>89</v>
      </c>
      <c r="I662" s="17">
        <v>1</v>
      </c>
      <c r="J662" s="64" t="s">
        <v>637</v>
      </c>
      <c r="K662" s="3">
        <v>4727222622</v>
      </c>
      <c r="L662" s="6" t="s">
        <v>31</v>
      </c>
      <c r="M662" s="7">
        <f t="shared" si="11"/>
        <v>17850</v>
      </c>
      <c r="N662" s="62">
        <v>10500</v>
      </c>
      <c r="O662" s="67"/>
    </row>
    <row r="663" spans="1:15" s="19" customFormat="1" ht="60" x14ac:dyDescent="0.2">
      <c r="A663" s="1" t="s">
        <v>6</v>
      </c>
      <c r="B663" s="1" t="s">
        <v>58</v>
      </c>
      <c r="C663" s="1" t="s">
        <v>418</v>
      </c>
      <c r="D663" s="1" t="s">
        <v>640</v>
      </c>
      <c r="E663" s="10" t="s">
        <v>641</v>
      </c>
      <c r="F663" s="11" t="s">
        <v>642</v>
      </c>
      <c r="G663" s="11" t="s">
        <v>643</v>
      </c>
      <c r="H663" s="3" t="s">
        <v>7</v>
      </c>
      <c r="I663" s="17">
        <v>1</v>
      </c>
      <c r="J663" s="22" t="s">
        <v>644</v>
      </c>
      <c r="K663" s="3" t="s">
        <v>643</v>
      </c>
      <c r="L663" s="6" t="s">
        <v>31</v>
      </c>
      <c r="M663" s="7">
        <f t="shared" si="11"/>
        <v>89250</v>
      </c>
      <c r="N663" s="7">
        <v>52500</v>
      </c>
      <c r="O663" s="67"/>
    </row>
    <row r="664" spans="1:15" s="19" customFormat="1" ht="24" x14ac:dyDescent="0.2">
      <c r="A664" s="1" t="s">
        <v>6</v>
      </c>
      <c r="B664" s="1" t="s">
        <v>58</v>
      </c>
      <c r="C664" s="1" t="s">
        <v>418</v>
      </c>
      <c r="D664" s="1" t="s">
        <v>645</v>
      </c>
      <c r="E664" s="10" t="s">
        <v>646</v>
      </c>
      <c r="F664" s="11" t="s">
        <v>647</v>
      </c>
      <c r="G664" s="11">
        <v>4771940700</v>
      </c>
      <c r="H664" s="3" t="s">
        <v>64</v>
      </c>
      <c r="I664" s="17">
        <v>1</v>
      </c>
      <c r="J664" s="22" t="s">
        <v>648</v>
      </c>
      <c r="K664" s="3">
        <v>4771940700</v>
      </c>
      <c r="L664" s="6" t="s">
        <v>31</v>
      </c>
      <c r="M664" s="7">
        <f t="shared" si="11"/>
        <v>89250</v>
      </c>
      <c r="N664" s="7">
        <v>52500</v>
      </c>
      <c r="O664" s="67"/>
    </row>
    <row r="665" spans="1:15" s="19" customFormat="1" ht="24" x14ac:dyDescent="0.2">
      <c r="A665" s="1" t="s">
        <v>6</v>
      </c>
      <c r="B665" s="1" t="s">
        <v>58</v>
      </c>
      <c r="C665" s="1" t="s">
        <v>418</v>
      </c>
      <c r="D665" s="1" t="s">
        <v>649</v>
      </c>
      <c r="E665" s="10" t="s">
        <v>646</v>
      </c>
      <c r="F665" s="11" t="s">
        <v>647</v>
      </c>
      <c r="G665" s="11">
        <v>4771940700</v>
      </c>
      <c r="H665" s="3" t="s">
        <v>64</v>
      </c>
      <c r="I665" s="17">
        <v>1</v>
      </c>
      <c r="J665" s="22" t="s">
        <v>648</v>
      </c>
      <c r="K665" s="3">
        <v>4771940700</v>
      </c>
      <c r="L665" s="6" t="s">
        <v>31</v>
      </c>
      <c r="M665" s="7">
        <f t="shared" si="11"/>
        <v>89250</v>
      </c>
      <c r="N665" s="7">
        <v>52500</v>
      </c>
      <c r="O665" s="67"/>
    </row>
    <row r="666" spans="1:15" s="19" customFormat="1" ht="24" x14ac:dyDescent="0.2">
      <c r="A666" s="1" t="s">
        <v>6</v>
      </c>
      <c r="B666" s="1" t="s">
        <v>58</v>
      </c>
      <c r="C666" s="1" t="s">
        <v>418</v>
      </c>
      <c r="D666" s="1" t="s">
        <v>650</v>
      </c>
      <c r="E666" s="10" t="s">
        <v>646</v>
      </c>
      <c r="F666" s="11" t="s">
        <v>647</v>
      </c>
      <c r="G666" s="11">
        <v>4771940700</v>
      </c>
      <c r="H666" s="3" t="s">
        <v>64</v>
      </c>
      <c r="I666" s="17">
        <v>1</v>
      </c>
      <c r="J666" s="22" t="s">
        <v>648</v>
      </c>
      <c r="K666" s="3">
        <v>4771940700</v>
      </c>
      <c r="L666" s="6" t="s">
        <v>31</v>
      </c>
      <c r="M666" s="7">
        <f t="shared" si="11"/>
        <v>89250</v>
      </c>
      <c r="N666" s="7">
        <v>52500</v>
      </c>
      <c r="O666" s="67"/>
    </row>
    <row r="667" spans="1:15" s="19" customFormat="1" ht="24" x14ac:dyDescent="0.2">
      <c r="A667" s="1" t="s">
        <v>6</v>
      </c>
      <c r="B667" s="1" t="s">
        <v>58</v>
      </c>
      <c r="C667" s="1" t="s">
        <v>418</v>
      </c>
      <c r="D667" s="1" t="s">
        <v>651</v>
      </c>
      <c r="E667" s="10" t="s">
        <v>646</v>
      </c>
      <c r="F667" s="11" t="s">
        <v>647</v>
      </c>
      <c r="G667" s="11">
        <v>4771940700</v>
      </c>
      <c r="H667" s="3" t="s">
        <v>64</v>
      </c>
      <c r="I667" s="17">
        <v>1</v>
      </c>
      <c r="J667" s="22" t="s">
        <v>648</v>
      </c>
      <c r="K667" s="3">
        <v>4771940700</v>
      </c>
      <c r="L667" s="6" t="s">
        <v>31</v>
      </c>
      <c r="M667" s="7">
        <f t="shared" si="11"/>
        <v>89250</v>
      </c>
      <c r="N667" s="7">
        <v>52500</v>
      </c>
      <c r="O667" s="67"/>
    </row>
    <row r="668" spans="1:15" s="19" customFormat="1" ht="24" x14ac:dyDescent="0.2">
      <c r="A668" s="1" t="s">
        <v>6</v>
      </c>
      <c r="B668" s="1" t="s">
        <v>58</v>
      </c>
      <c r="C668" s="1" t="s">
        <v>418</v>
      </c>
      <c r="D668" s="1" t="s">
        <v>652</v>
      </c>
      <c r="E668" s="10" t="s">
        <v>646</v>
      </c>
      <c r="F668" s="11" t="s">
        <v>647</v>
      </c>
      <c r="G668" s="11">
        <v>4771940700</v>
      </c>
      <c r="H668" s="3" t="s">
        <v>64</v>
      </c>
      <c r="I668" s="17">
        <v>1</v>
      </c>
      <c r="J668" s="22" t="s">
        <v>648</v>
      </c>
      <c r="K668" s="3">
        <v>4771940700</v>
      </c>
      <c r="L668" s="6" t="s">
        <v>31</v>
      </c>
      <c r="M668" s="7">
        <f t="shared" si="11"/>
        <v>89250</v>
      </c>
      <c r="N668" s="7">
        <v>52500</v>
      </c>
      <c r="O668" s="67"/>
    </row>
    <row r="669" spans="1:15" s="19" customFormat="1" ht="24" x14ac:dyDescent="0.2">
      <c r="A669" s="1" t="s">
        <v>6</v>
      </c>
      <c r="B669" s="1" t="s">
        <v>58</v>
      </c>
      <c r="C669" s="1" t="s">
        <v>418</v>
      </c>
      <c r="D669" s="1" t="s">
        <v>653</v>
      </c>
      <c r="E669" s="10" t="s">
        <v>654</v>
      </c>
      <c r="F669" s="11" t="s">
        <v>655</v>
      </c>
      <c r="G669" s="11">
        <v>4737330740</v>
      </c>
      <c r="H669" s="3" t="s">
        <v>7</v>
      </c>
      <c r="I669" s="17">
        <v>1</v>
      </c>
      <c r="J669" s="22" t="s">
        <v>656</v>
      </c>
      <c r="K669" s="3">
        <v>4737330740</v>
      </c>
      <c r="L669" s="6" t="s">
        <v>31</v>
      </c>
      <c r="M669" s="7">
        <f t="shared" si="11"/>
        <v>89250</v>
      </c>
      <c r="N669" s="7">
        <v>52500</v>
      </c>
      <c r="O669" s="67"/>
    </row>
    <row r="670" spans="1:15" s="19" customFormat="1" ht="24" x14ac:dyDescent="0.2">
      <c r="A670" s="1" t="s">
        <v>6</v>
      </c>
      <c r="B670" s="1" t="s">
        <v>58</v>
      </c>
      <c r="C670" s="1" t="s">
        <v>418</v>
      </c>
      <c r="D670" s="1" t="s">
        <v>657</v>
      </c>
      <c r="E670" s="10" t="s">
        <v>658</v>
      </c>
      <c r="F670" s="11" t="s">
        <v>655</v>
      </c>
      <c r="G670" s="11">
        <v>4737330740</v>
      </c>
      <c r="H670" s="3" t="s">
        <v>7</v>
      </c>
      <c r="I670" s="17">
        <v>1</v>
      </c>
      <c r="J670" s="22" t="s">
        <v>659</v>
      </c>
      <c r="K670" s="3">
        <v>4737330740</v>
      </c>
      <c r="L670" s="6" t="s">
        <v>31</v>
      </c>
      <c r="M670" s="7">
        <f t="shared" si="11"/>
        <v>89250</v>
      </c>
      <c r="N670" s="7">
        <v>52500</v>
      </c>
      <c r="O670" s="67"/>
    </row>
    <row r="671" spans="1:15" s="19" customFormat="1" ht="24" x14ac:dyDescent="0.2">
      <c r="A671" s="1" t="s">
        <v>6</v>
      </c>
      <c r="B671" s="1" t="s">
        <v>58</v>
      </c>
      <c r="C671" s="1" t="s">
        <v>418</v>
      </c>
      <c r="D671" s="1" t="s">
        <v>660</v>
      </c>
      <c r="E671" s="10" t="s">
        <v>661</v>
      </c>
      <c r="F671" s="11" t="s">
        <v>655</v>
      </c>
      <c r="G671" s="11">
        <v>4737330740</v>
      </c>
      <c r="H671" s="3" t="s">
        <v>7</v>
      </c>
      <c r="I671" s="17">
        <v>1</v>
      </c>
      <c r="J671" s="22" t="s">
        <v>662</v>
      </c>
      <c r="K671" s="3">
        <v>4737330740</v>
      </c>
      <c r="L671" s="6" t="s">
        <v>31</v>
      </c>
      <c r="M671" s="7">
        <f t="shared" si="11"/>
        <v>89250</v>
      </c>
      <c r="N671" s="7">
        <v>52500</v>
      </c>
      <c r="O671" s="67"/>
    </row>
    <row r="672" spans="1:15" s="19" customFormat="1" ht="24" x14ac:dyDescent="0.2">
      <c r="A672" s="1" t="s">
        <v>6</v>
      </c>
      <c r="B672" s="1" t="s">
        <v>22</v>
      </c>
      <c r="C672" s="1" t="s">
        <v>418</v>
      </c>
      <c r="D672" s="1" t="s">
        <v>663</v>
      </c>
      <c r="E672" s="10" t="s">
        <v>664</v>
      </c>
      <c r="F672" s="11" t="s">
        <v>655</v>
      </c>
      <c r="G672" s="11" t="s">
        <v>665</v>
      </c>
      <c r="H672" s="3" t="s">
        <v>7</v>
      </c>
      <c r="I672" s="17">
        <v>1</v>
      </c>
      <c r="J672" s="22" t="s">
        <v>666</v>
      </c>
      <c r="K672" s="3" t="s">
        <v>665</v>
      </c>
      <c r="L672" s="6" t="s">
        <v>31</v>
      </c>
      <c r="M672" s="7">
        <f t="shared" si="11"/>
        <v>17850</v>
      </c>
      <c r="N672" s="62">
        <v>10500</v>
      </c>
      <c r="O672" s="67"/>
    </row>
    <row r="673" spans="1:15" s="19" customFormat="1" ht="24" x14ac:dyDescent="0.2">
      <c r="A673" s="1" t="s">
        <v>6</v>
      </c>
      <c r="B673" s="1" t="s">
        <v>22</v>
      </c>
      <c r="C673" s="1" t="s">
        <v>418</v>
      </c>
      <c r="D673" s="1" t="s">
        <v>667</v>
      </c>
      <c r="E673" s="10" t="s">
        <v>544</v>
      </c>
      <c r="F673" s="11" t="s">
        <v>545</v>
      </c>
      <c r="G673" s="11">
        <v>4731102000</v>
      </c>
      <c r="H673" s="3" t="s">
        <v>7</v>
      </c>
      <c r="I673" s="17">
        <v>1</v>
      </c>
      <c r="J673" s="10" t="s">
        <v>546</v>
      </c>
      <c r="K673" s="3">
        <v>4731102000</v>
      </c>
      <c r="L673" s="6" t="s">
        <v>31</v>
      </c>
      <c r="M673" s="7">
        <f t="shared" si="11"/>
        <v>17850</v>
      </c>
      <c r="N673" s="62">
        <v>10500</v>
      </c>
      <c r="O673" s="67"/>
    </row>
    <row r="674" spans="1:15" s="19" customFormat="1" ht="24" x14ac:dyDescent="0.2">
      <c r="A674" s="1" t="s">
        <v>6</v>
      </c>
      <c r="B674" s="1" t="s">
        <v>22</v>
      </c>
      <c r="C674" s="1" t="s">
        <v>418</v>
      </c>
      <c r="D674" s="1" t="s">
        <v>668</v>
      </c>
      <c r="E674" s="10" t="s">
        <v>669</v>
      </c>
      <c r="F674" s="11" t="s">
        <v>670</v>
      </c>
      <c r="G674" s="11">
        <v>4731092265</v>
      </c>
      <c r="H674" s="3" t="s">
        <v>7</v>
      </c>
      <c r="I674" s="17">
        <v>1</v>
      </c>
      <c r="J674" s="10" t="s">
        <v>671</v>
      </c>
      <c r="K674" s="3">
        <v>4731092265</v>
      </c>
      <c r="L674" s="6" t="s">
        <v>31</v>
      </c>
      <c r="M674" s="7">
        <f t="shared" si="11"/>
        <v>17850</v>
      </c>
      <c r="N674" s="62">
        <v>10500</v>
      </c>
      <c r="O674" s="67"/>
    </row>
    <row r="675" spans="1:15" s="19" customFormat="1" ht="24" x14ac:dyDescent="0.2">
      <c r="A675" s="1" t="s">
        <v>6</v>
      </c>
      <c r="B675" s="1" t="s">
        <v>22</v>
      </c>
      <c r="C675" s="1" t="s">
        <v>418</v>
      </c>
      <c r="D675" s="1" t="s">
        <v>672</v>
      </c>
      <c r="E675" s="10" t="s">
        <v>673</v>
      </c>
      <c r="F675" s="11" t="s">
        <v>674</v>
      </c>
      <c r="G675" s="11">
        <v>4731092056</v>
      </c>
      <c r="H675" s="3" t="s">
        <v>7</v>
      </c>
      <c r="I675" s="17">
        <v>1</v>
      </c>
      <c r="J675" s="10" t="s">
        <v>671</v>
      </c>
      <c r="K675" s="3">
        <v>4731092056</v>
      </c>
      <c r="L675" s="6" t="s">
        <v>31</v>
      </c>
      <c r="M675" s="7">
        <f t="shared" si="11"/>
        <v>17850</v>
      </c>
      <c r="N675" s="62">
        <v>10500</v>
      </c>
      <c r="O675" s="67"/>
    </row>
    <row r="676" spans="1:15" s="19" customFormat="1" ht="48" x14ac:dyDescent="0.2">
      <c r="A676" s="1" t="s">
        <v>6</v>
      </c>
      <c r="B676" s="1" t="s">
        <v>22</v>
      </c>
      <c r="C676" s="1" t="s">
        <v>418</v>
      </c>
      <c r="D676" s="1" t="s">
        <v>675</v>
      </c>
      <c r="E676" s="10" t="s">
        <v>676</v>
      </c>
      <c r="F676" s="11" t="s">
        <v>677</v>
      </c>
      <c r="G676" s="11">
        <v>4736903100</v>
      </c>
      <c r="H676" s="3" t="s">
        <v>7</v>
      </c>
      <c r="I676" s="17">
        <v>1</v>
      </c>
      <c r="J676" s="22" t="s">
        <v>678</v>
      </c>
      <c r="K676" s="3">
        <v>4736903100</v>
      </c>
      <c r="L676" s="6" t="s">
        <v>31</v>
      </c>
      <c r="M676" s="7">
        <f t="shared" si="11"/>
        <v>17850</v>
      </c>
      <c r="N676" s="62">
        <v>10500</v>
      </c>
      <c r="O676" s="67"/>
    </row>
    <row r="677" spans="1:15" s="19" customFormat="1" ht="24" x14ac:dyDescent="0.2">
      <c r="A677" s="1" t="s">
        <v>6</v>
      </c>
      <c r="B677" s="1" t="s">
        <v>22</v>
      </c>
      <c r="C677" s="1" t="s">
        <v>418</v>
      </c>
      <c r="D677" s="1" t="s">
        <v>679</v>
      </c>
      <c r="E677" s="10" t="s">
        <v>680</v>
      </c>
      <c r="F677" s="20" t="s">
        <v>681</v>
      </c>
      <c r="G677" s="22">
        <v>4737325362</v>
      </c>
      <c r="H677" s="3" t="s">
        <v>7</v>
      </c>
      <c r="I677" s="17">
        <v>1</v>
      </c>
      <c r="J677" s="10" t="s">
        <v>682</v>
      </c>
      <c r="K677" s="21">
        <v>4737325362</v>
      </c>
      <c r="L677" s="6" t="s">
        <v>31</v>
      </c>
      <c r="M677" s="7">
        <f t="shared" si="11"/>
        <v>17850</v>
      </c>
      <c r="N677" s="62">
        <v>10500</v>
      </c>
      <c r="O677" s="67"/>
    </row>
    <row r="678" spans="1:15" s="19" customFormat="1" ht="24" x14ac:dyDescent="0.2">
      <c r="A678" s="1" t="s">
        <v>6</v>
      </c>
      <c r="B678" s="1" t="s">
        <v>58</v>
      </c>
      <c r="C678" s="1" t="s">
        <v>418</v>
      </c>
      <c r="D678" s="1" t="s">
        <v>683</v>
      </c>
      <c r="E678" s="10" t="s">
        <v>680</v>
      </c>
      <c r="F678" s="11" t="s">
        <v>684</v>
      </c>
      <c r="G678" s="11" t="s">
        <v>685</v>
      </c>
      <c r="H678" s="3" t="s">
        <v>64</v>
      </c>
      <c r="I678" s="17">
        <v>1</v>
      </c>
      <c r="J678" s="10" t="s">
        <v>686</v>
      </c>
      <c r="K678" s="3" t="s">
        <v>685</v>
      </c>
      <c r="L678" s="6" t="s">
        <v>31</v>
      </c>
      <c r="M678" s="7">
        <f t="shared" si="11"/>
        <v>89250</v>
      </c>
      <c r="N678" s="7">
        <v>52500</v>
      </c>
      <c r="O678" s="67"/>
    </row>
    <row r="679" spans="1:15" s="19" customFormat="1" ht="36" x14ac:dyDescent="0.2">
      <c r="A679" s="1" t="s">
        <v>6</v>
      </c>
      <c r="B679" s="1" t="s">
        <v>22</v>
      </c>
      <c r="C679" s="1" t="s">
        <v>418</v>
      </c>
      <c r="D679" s="1" t="s">
        <v>687</v>
      </c>
      <c r="E679" s="22" t="s">
        <v>688</v>
      </c>
      <c r="F679" s="11" t="s">
        <v>689</v>
      </c>
      <c r="G679" s="11" t="s">
        <v>690</v>
      </c>
      <c r="H679" s="3" t="s">
        <v>64</v>
      </c>
      <c r="I679" s="21">
        <v>1</v>
      </c>
      <c r="J679" s="11" t="s">
        <v>691</v>
      </c>
      <c r="K679" s="3" t="s">
        <v>690</v>
      </c>
      <c r="L679" s="6" t="s">
        <v>31</v>
      </c>
      <c r="M679" s="7">
        <f t="shared" si="11"/>
        <v>17850</v>
      </c>
      <c r="N679" s="62">
        <v>10500</v>
      </c>
      <c r="O679" s="67"/>
    </row>
    <row r="680" spans="1:15" s="19" customFormat="1" ht="24" x14ac:dyDescent="0.2">
      <c r="A680" s="1" t="s">
        <v>6</v>
      </c>
      <c r="B680" s="1" t="s">
        <v>22</v>
      </c>
      <c r="C680" s="1" t="s">
        <v>418</v>
      </c>
      <c r="D680" s="1" t="s">
        <v>692</v>
      </c>
      <c r="E680" s="10" t="s">
        <v>693</v>
      </c>
      <c r="F680" s="11" t="s">
        <v>694</v>
      </c>
      <c r="G680" s="11" t="s">
        <v>695</v>
      </c>
      <c r="H680" s="3" t="s">
        <v>275</v>
      </c>
      <c r="I680" s="17">
        <v>1</v>
      </c>
      <c r="J680" s="10" t="s">
        <v>696</v>
      </c>
      <c r="K680" s="3" t="s">
        <v>695</v>
      </c>
      <c r="L680" s="6" t="s">
        <v>31</v>
      </c>
      <c r="M680" s="7">
        <f t="shared" si="11"/>
        <v>17850</v>
      </c>
      <c r="N680" s="62">
        <v>10500</v>
      </c>
      <c r="O680" s="67"/>
    </row>
    <row r="681" spans="1:15" s="19" customFormat="1" ht="24" x14ac:dyDescent="0.2">
      <c r="A681" s="1" t="s">
        <v>6</v>
      </c>
      <c r="B681" s="1" t="s">
        <v>22</v>
      </c>
      <c r="C681" s="1" t="s">
        <v>418</v>
      </c>
      <c r="D681" s="1" t="s">
        <v>697</v>
      </c>
      <c r="E681" s="10" t="s">
        <v>544</v>
      </c>
      <c r="F681" s="11" t="s">
        <v>545</v>
      </c>
      <c r="G681" s="11">
        <v>4731102000</v>
      </c>
      <c r="H681" s="3" t="s">
        <v>7</v>
      </c>
      <c r="I681" s="17">
        <v>1</v>
      </c>
      <c r="J681" s="10" t="s">
        <v>546</v>
      </c>
      <c r="K681" s="3">
        <v>4731102000</v>
      </c>
      <c r="L681" s="6" t="s">
        <v>31</v>
      </c>
      <c r="M681" s="7">
        <f t="shared" si="11"/>
        <v>17850</v>
      </c>
      <c r="N681" s="62">
        <v>10500</v>
      </c>
      <c r="O681" s="67"/>
    </row>
    <row r="682" spans="1:15" s="19" customFormat="1" ht="24" x14ac:dyDescent="0.2">
      <c r="A682" s="1" t="s">
        <v>6</v>
      </c>
      <c r="B682" s="1" t="s">
        <v>22</v>
      </c>
      <c r="C682" s="1" t="s">
        <v>418</v>
      </c>
      <c r="D682" s="1" t="s">
        <v>698</v>
      </c>
      <c r="E682" s="10" t="s">
        <v>699</v>
      </c>
      <c r="F682" s="11" t="s">
        <v>700</v>
      </c>
      <c r="G682" s="11">
        <v>4737310090</v>
      </c>
      <c r="H682" s="3" t="s">
        <v>7</v>
      </c>
      <c r="I682" s="17">
        <v>1</v>
      </c>
      <c r="J682" s="22" t="s">
        <v>701</v>
      </c>
      <c r="K682" s="3">
        <v>4737310090</v>
      </c>
      <c r="L682" s="6" t="s">
        <v>31</v>
      </c>
      <c r="M682" s="7">
        <f t="shared" si="11"/>
        <v>17850</v>
      </c>
      <c r="N682" s="62">
        <v>10500</v>
      </c>
      <c r="O682" s="67"/>
    </row>
    <row r="683" spans="1:15" s="19" customFormat="1" ht="24" x14ac:dyDescent="0.2">
      <c r="A683" s="1" t="s">
        <v>6</v>
      </c>
      <c r="B683" s="1" t="s">
        <v>22</v>
      </c>
      <c r="C683" s="1" t="s">
        <v>418</v>
      </c>
      <c r="D683" s="1" t="s">
        <v>702</v>
      </c>
      <c r="E683" s="10" t="s">
        <v>552</v>
      </c>
      <c r="F683" s="11" t="s">
        <v>703</v>
      </c>
      <c r="G683" s="11">
        <v>4191982690</v>
      </c>
      <c r="H683" s="3" t="s">
        <v>339</v>
      </c>
      <c r="I683" s="17">
        <v>1</v>
      </c>
      <c r="J683" s="70" t="s">
        <v>704</v>
      </c>
      <c r="K683" s="3">
        <v>4191982690</v>
      </c>
      <c r="L683" s="6" t="s">
        <v>31</v>
      </c>
      <c r="M683" s="7">
        <f t="shared" si="11"/>
        <v>17850</v>
      </c>
      <c r="N683" s="62">
        <v>10500</v>
      </c>
      <c r="O683" s="67"/>
    </row>
    <row r="684" spans="1:15" s="19" customFormat="1" ht="36" x14ac:dyDescent="0.2">
      <c r="A684" s="1" t="s">
        <v>6</v>
      </c>
      <c r="B684" s="1" t="s">
        <v>22</v>
      </c>
      <c r="C684" s="1" t="s">
        <v>418</v>
      </c>
      <c r="D684" s="1" t="s">
        <v>705</v>
      </c>
      <c r="E684" s="10" t="s">
        <v>552</v>
      </c>
      <c r="F684" s="11" t="s">
        <v>706</v>
      </c>
      <c r="G684" s="11">
        <v>4681850123</v>
      </c>
      <c r="H684" s="3" t="s">
        <v>376</v>
      </c>
      <c r="I684" s="17">
        <v>1</v>
      </c>
      <c r="J684" s="10" t="s">
        <v>707</v>
      </c>
      <c r="K684" s="3">
        <v>4681850123</v>
      </c>
      <c r="L684" s="6" t="s">
        <v>31</v>
      </c>
      <c r="M684" s="7">
        <f t="shared" si="11"/>
        <v>17850</v>
      </c>
      <c r="N684" s="62">
        <v>10500</v>
      </c>
      <c r="O684" s="67"/>
    </row>
    <row r="685" spans="1:15" s="19" customFormat="1" ht="24" x14ac:dyDescent="0.2">
      <c r="A685" s="1" t="s">
        <v>6</v>
      </c>
      <c r="B685" s="1" t="s">
        <v>58</v>
      </c>
      <c r="C685" s="1" t="s">
        <v>418</v>
      </c>
      <c r="D685" s="1" t="s">
        <v>708</v>
      </c>
      <c r="E685" s="10" t="s">
        <v>661</v>
      </c>
      <c r="F685" s="11" t="s">
        <v>655</v>
      </c>
      <c r="G685" s="11">
        <v>4737330740</v>
      </c>
      <c r="H685" s="3" t="s">
        <v>7</v>
      </c>
      <c r="I685" s="17">
        <v>1</v>
      </c>
      <c r="J685" s="22" t="s">
        <v>662</v>
      </c>
      <c r="K685" s="3">
        <v>4737330740</v>
      </c>
      <c r="L685" s="6" t="s">
        <v>31</v>
      </c>
      <c r="M685" s="7">
        <f t="shared" si="11"/>
        <v>89250</v>
      </c>
      <c r="N685" s="7">
        <v>52500</v>
      </c>
      <c r="O685" s="67"/>
    </row>
    <row r="686" spans="1:15" s="19" customFormat="1" ht="24" x14ac:dyDescent="0.2">
      <c r="A686" s="1" t="s">
        <v>6</v>
      </c>
      <c r="B686" s="1" t="s">
        <v>22</v>
      </c>
      <c r="C686" s="1" t="s">
        <v>418</v>
      </c>
      <c r="D686" s="1" t="s">
        <v>709</v>
      </c>
      <c r="E686" s="10" t="s">
        <v>552</v>
      </c>
      <c r="F686" s="20" t="s">
        <v>710</v>
      </c>
      <c r="G686" s="11">
        <v>4192342771</v>
      </c>
      <c r="H686" s="3" t="s">
        <v>633</v>
      </c>
      <c r="I686" s="17">
        <v>1</v>
      </c>
      <c r="J686" s="10" t="s">
        <v>634</v>
      </c>
      <c r="K686" s="3">
        <v>4192342771</v>
      </c>
      <c r="L686" s="6" t="s">
        <v>31</v>
      </c>
      <c r="M686" s="7">
        <f t="shared" si="11"/>
        <v>17850</v>
      </c>
      <c r="N686" s="62">
        <v>10500</v>
      </c>
      <c r="O686" s="67"/>
    </row>
    <row r="687" spans="1:15" s="19" customFormat="1" ht="24" x14ac:dyDescent="0.2">
      <c r="A687" s="1" t="s">
        <v>6</v>
      </c>
      <c r="B687" s="1" t="s">
        <v>22</v>
      </c>
      <c r="C687" s="1" t="s">
        <v>418</v>
      </c>
      <c r="D687" s="1" t="s">
        <v>711</v>
      </c>
      <c r="E687" s="10" t="s">
        <v>552</v>
      </c>
      <c r="F687" s="11" t="s">
        <v>712</v>
      </c>
      <c r="G687" s="11">
        <v>4192937508</v>
      </c>
      <c r="H687" s="3" t="s">
        <v>713</v>
      </c>
      <c r="I687" s="17">
        <v>1</v>
      </c>
      <c r="J687" s="22" t="s">
        <v>714</v>
      </c>
      <c r="K687" s="3">
        <v>4192937508</v>
      </c>
      <c r="L687" s="6" t="s">
        <v>31</v>
      </c>
      <c r="M687" s="7">
        <f t="shared" si="11"/>
        <v>17850</v>
      </c>
      <c r="N687" s="62">
        <v>10500</v>
      </c>
      <c r="O687" s="67"/>
    </row>
    <row r="688" spans="1:15" s="19" customFormat="1" ht="24" x14ac:dyDescent="0.2">
      <c r="A688" s="1" t="s">
        <v>6</v>
      </c>
      <c r="B688" s="1" t="s">
        <v>22</v>
      </c>
      <c r="C688" s="1" t="s">
        <v>418</v>
      </c>
      <c r="D688" s="1" t="s">
        <v>715</v>
      </c>
      <c r="E688" s="10" t="s">
        <v>552</v>
      </c>
      <c r="F688" s="11" t="s">
        <v>716</v>
      </c>
      <c r="G688" s="11">
        <v>4192941258</v>
      </c>
      <c r="H688" s="3" t="s">
        <v>1402</v>
      </c>
      <c r="I688" s="17">
        <v>1</v>
      </c>
      <c r="J688" s="10" t="s">
        <v>717</v>
      </c>
      <c r="K688" s="3">
        <v>4192941258</v>
      </c>
      <c r="L688" s="6" t="s">
        <v>31</v>
      </c>
      <c r="M688" s="7">
        <f t="shared" si="11"/>
        <v>17850</v>
      </c>
      <c r="N688" s="62">
        <v>10500</v>
      </c>
      <c r="O688" s="67"/>
    </row>
    <row r="689" spans="1:15" s="19" customFormat="1" ht="36" x14ac:dyDescent="0.2">
      <c r="A689" s="1" t="s">
        <v>6</v>
      </c>
      <c r="B689" s="1" t="s">
        <v>22</v>
      </c>
      <c r="C689" s="1" t="s">
        <v>418</v>
      </c>
      <c r="D689" s="1" t="s">
        <v>718</v>
      </c>
      <c r="E689" s="10" t="s">
        <v>719</v>
      </c>
      <c r="F689" s="11" t="s">
        <v>720</v>
      </c>
      <c r="G689" s="11">
        <v>4731022100</v>
      </c>
      <c r="H689" s="3" t="s">
        <v>7</v>
      </c>
      <c r="I689" s="17">
        <v>1</v>
      </c>
      <c r="J689" s="10" t="s">
        <v>721</v>
      </c>
      <c r="K689" s="5">
        <v>4731052199</v>
      </c>
      <c r="L689" s="6" t="s">
        <v>31</v>
      </c>
      <c r="M689" s="7">
        <f t="shared" si="11"/>
        <v>17850</v>
      </c>
      <c r="N689" s="62">
        <v>10500</v>
      </c>
      <c r="O689" s="67"/>
    </row>
    <row r="690" spans="1:15" s="19" customFormat="1" ht="36" x14ac:dyDescent="0.2">
      <c r="A690" s="1" t="s">
        <v>6</v>
      </c>
      <c r="B690" s="1" t="s">
        <v>22</v>
      </c>
      <c r="C690" s="1" t="s">
        <v>418</v>
      </c>
      <c r="D690" s="1" t="s">
        <v>722</v>
      </c>
      <c r="E690" s="10" t="s">
        <v>723</v>
      </c>
      <c r="F690" s="11" t="s">
        <v>720</v>
      </c>
      <c r="G690" s="11">
        <v>4731022100</v>
      </c>
      <c r="H690" s="3" t="s">
        <v>7</v>
      </c>
      <c r="I690" s="17">
        <v>1</v>
      </c>
      <c r="J690" s="10" t="s">
        <v>721</v>
      </c>
      <c r="K690" s="3">
        <v>4731022100</v>
      </c>
      <c r="L690" s="6" t="s">
        <v>31</v>
      </c>
      <c r="M690" s="7">
        <f t="shared" si="11"/>
        <v>17850</v>
      </c>
      <c r="N690" s="62">
        <v>10500</v>
      </c>
      <c r="O690" s="67"/>
    </row>
    <row r="691" spans="1:15" s="19" customFormat="1" ht="24" x14ac:dyDescent="0.2">
      <c r="A691" s="1" t="s">
        <v>6</v>
      </c>
      <c r="B691" s="1" t="s">
        <v>22</v>
      </c>
      <c r="C691" s="1" t="s">
        <v>418</v>
      </c>
      <c r="D691" s="1" t="s">
        <v>724</v>
      </c>
      <c r="E691" s="10" t="s">
        <v>725</v>
      </c>
      <c r="F691" s="11" t="s">
        <v>647</v>
      </c>
      <c r="G691" s="11">
        <v>4771940700</v>
      </c>
      <c r="H691" s="3" t="s">
        <v>64</v>
      </c>
      <c r="I691" s="17">
        <v>1</v>
      </c>
      <c r="J691" s="22" t="s">
        <v>648</v>
      </c>
      <c r="K691" s="3">
        <v>4771940700</v>
      </c>
      <c r="L691" s="6" t="s">
        <v>31</v>
      </c>
      <c r="M691" s="7">
        <f t="shared" si="11"/>
        <v>17850</v>
      </c>
      <c r="N691" s="62">
        <v>10500</v>
      </c>
      <c r="O691" s="67"/>
    </row>
    <row r="692" spans="1:15" s="19" customFormat="1" ht="24" x14ac:dyDescent="0.2">
      <c r="A692" s="1" t="s">
        <v>6</v>
      </c>
      <c r="B692" s="1" t="s">
        <v>22</v>
      </c>
      <c r="C692" s="1" t="s">
        <v>418</v>
      </c>
      <c r="D692" s="1" t="s">
        <v>726</v>
      </c>
      <c r="E692" s="10" t="s">
        <v>725</v>
      </c>
      <c r="F692" s="11" t="s">
        <v>647</v>
      </c>
      <c r="G692" s="11">
        <v>4771940700</v>
      </c>
      <c r="H692" s="3" t="s">
        <v>64</v>
      </c>
      <c r="I692" s="17">
        <v>1</v>
      </c>
      <c r="J692" s="22" t="s">
        <v>648</v>
      </c>
      <c r="K692" s="3">
        <v>4771940700</v>
      </c>
      <c r="L692" s="6" t="s">
        <v>31</v>
      </c>
      <c r="M692" s="7">
        <f t="shared" si="11"/>
        <v>17850</v>
      </c>
      <c r="N692" s="62">
        <v>10500</v>
      </c>
      <c r="O692" s="67"/>
    </row>
    <row r="693" spans="1:15" s="19" customFormat="1" ht="24" x14ac:dyDescent="0.2">
      <c r="A693" s="1" t="s">
        <v>6</v>
      </c>
      <c r="B693" s="1" t="s">
        <v>22</v>
      </c>
      <c r="C693" s="1" t="s">
        <v>418</v>
      </c>
      <c r="D693" s="1" t="s">
        <v>727</v>
      </c>
      <c r="E693" s="10" t="s">
        <v>728</v>
      </c>
      <c r="F693" s="11" t="s">
        <v>655</v>
      </c>
      <c r="G693" s="11">
        <v>4737330740</v>
      </c>
      <c r="H693" s="3" t="s">
        <v>7</v>
      </c>
      <c r="I693" s="17">
        <v>1</v>
      </c>
      <c r="J693" s="22" t="s">
        <v>656</v>
      </c>
      <c r="K693" s="3">
        <v>4737330740</v>
      </c>
      <c r="L693" s="6" t="s">
        <v>31</v>
      </c>
      <c r="M693" s="7">
        <f t="shared" si="11"/>
        <v>17850</v>
      </c>
      <c r="N693" s="62">
        <v>10500</v>
      </c>
      <c r="O693" s="67"/>
    </row>
    <row r="694" spans="1:15" s="19" customFormat="1" ht="48" x14ac:dyDescent="0.2">
      <c r="A694" s="1" t="s">
        <v>6</v>
      </c>
      <c r="B694" s="1" t="s">
        <v>22</v>
      </c>
      <c r="C694" s="1" t="s">
        <v>418</v>
      </c>
      <c r="D694" s="1" t="s">
        <v>729</v>
      </c>
      <c r="E694" s="10" t="s">
        <v>730</v>
      </c>
      <c r="F694" s="11" t="s">
        <v>677</v>
      </c>
      <c r="G694" s="11">
        <v>4736903100</v>
      </c>
      <c r="H694" s="3" t="s">
        <v>7</v>
      </c>
      <c r="I694" s="17">
        <v>1</v>
      </c>
      <c r="J694" s="11" t="s">
        <v>678</v>
      </c>
      <c r="K694" s="3">
        <v>4736903100</v>
      </c>
      <c r="L694" s="6" t="s">
        <v>31</v>
      </c>
      <c r="M694" s="7">
        <f t="shared" si="11"/>
        <v>17850</v>
      </c>
      <c r="N694" s="62">
        <v>10500</v>
      </c>
      <c r="O694" s="67"/>
    </row>
    <row r="695" spans="1:15" s="19" customFormat="1" ht="48" x14ac:dyDescent="0.2">
      <c r="A695" s="1" t="s">
        <v>6</v>
      </c>
      <c r="B695" s="1" t="s">
        <v>22</v>
      </c>
      <c r="C695" s="1" t="s">
        <v>418</v>
      </c>
      <c r="D695" s="1" t="s">
        <v>731</v>
      </c>
      <c r="E695" s="10" t="s">
        <v>730</v>
      </c>
      <c r="F695" s="11" t="s">
        <v>677</v>
      </c>
      <c r="G695" s="11">
        <v>4736903100</v>
      </c>
      <c r="H695" s="3" t="s">
        <v>7</v>
      </c>
      <c r="I695" s="17">
        <v>1</v>
      </c>
      <c r="J695" s="11" t="s">
        <v>678</v>
      </c>
      <c r="K695" s="3">
        <v>4736903100</v>
      </c>
      <c r="L695" s="6" t="s">
        <v>31</v>
      </c>
      <c r="M695" s="7">
        <f t="shared" si="11"/>
        <v>17850</v>
      </c>
      <c r="N695" s="62">
        <v>10500</v>
      </c>
      <c r="O695" s="67"/>
    </row>
    <row r="696" spans="1:15" s="19" customFormat="1" ht="36" x14ac:dyDescent="0.2">
      <c r="A696" s="1" t="s">
        <v>6</v>
      </c>
      <c r="B696" s="1" t="s">
        <v>58</v>
      </c>
      <c r="C696" s="1" t="s">
        <v>418</v>
      </c>
      <c r="D696" s="1" t="s">
        <v>732</v>
      </c>
      <c r="E696" s="70" t="s">
        <v>733</v>
      </c>
      <c r="F696" s="20" t="s">
        <v>681</v>
      </c>
      <c r="G696" s="22">
        <v>4737324536</v>
      </c>
      <c r="H696" s="21" t="s">
        <v>7</v>
      </c>
      <c r="I696" s="21">
        <v>1</v>
      </c>
      <c r="J696" s="11" t="s">
        <v>734</v>
      </c>
      <c r="K696" s="21">
        <v>4737324536</v>
      </c>
      <c r="L696" s="6" t="s">
        <v>31</v>
      </c>
      <c r="M696" s="7">
        <f t="shared" si="11"/>
        <v>89250</v>
      </c>
      <c r="N696" s="7">
        <v>52500</v>
      </c>
      <c r="O696" s="67"/>
    </row>
    <row r="697" spans="1:15" s="19" customFormat="1" ht="48" x14ac:dyDescent="0.2">
      <c r="A697" s="1" t="s">
        <v>6</v>
      </c>
      <c r="B697" s="1" t="s">
        <v>58</v>
      </c>
      <c r="C697" s="1" t="s">
        <v>418</v>
      </c>
      <c r="D697" s="1" t="s">
        <v>735</v>
      </c>
      <c r="E697" s="10" t="s">
        <v>495</v>
      </c>
      <c r="F697" s="11" t="s">
        <v>736</v>
      </c>
      <c r="G697" s="11">
        <v>4731144397</v>
      </c>
      <c r="H697" s="3" t="s">
        <v>7</v>
      </c>
      <c r="I697" s="17">
        <v>1</v>
      </c>
      <c r="J697" s="10" t="s">
        <v>737</v>
      </c>
      <c r="K697" s="3">
        <v>4737334879</v>
      </c>
      <c r="L697" s="6" t="s">
        <v>31</v>
      </c>
      <c r="M697" s="7">
        <f t="shared" si="11"/>
        <v>89250</v>
      </c>
      <c r="N697" s="7">
        <v>52500</v>
      </c>
      <c r="O697" s="67"/>
    </row>
    <row r="698" spans="1:15" s="19" customFormat="1" ht="36" x14ac:dyDescent="0.2">
      <c r="A698" s="1" t="s">
        <v>6</v>
      </c>
      <c r="B698" s="1" t="s">
        <v>22</v>
      </c>
      <c r="C698" s="1" t="s">
        <v>418</v>
      </c>
      <c r="D698" s="1" t="s">
        <v>738</v>
      </c>
      <c r="E698" s="10" t="s">
        <v>739</v>
      </c>
      <c r="F698" s="11" t="s">
        <v>740</v>
      </c>
      <c r="G698" s="11" t="s">
        <v>741</v>
      </c>
      <c r="H698" s="3" t="s">
        <v>41</v>
      </c>
      <c r="I698" s="17">
        <v>1</v>
      </c>
      <c r="J698" s="22" t="s">
        <v>742</v>
      </c>
      <c r="K698" s="3" t="s">
        <v>741</v>
      </c>
      <c r="L698" s="6" t="s">
        <v>31</v>
      </c>
      <c r="M698" s="7">
        <f t="shared" si="11"/>
        <v>17850</v>
      </c>
      <c r="N698" s="62">
        <v>10500</v>
      </c>
      <c r="O698" s="67"/>
    </row>
    <row r="699" spans="1:15" s="19" customFormat="1" ht="24" x14ac:dyDescent="0.2">
      <c r="A699" s="1" t="s">
        <v>6</v>
      </c>
      <c r="B699" s="1" t="s">
        <v>58</v>
      </c>
      <c r="C699" s="1" t="s">
        <v>418</v>
      </c>
      <c r="D699" s="1" t="s">
        <v>743</v>
      </c>
      <c r="E699" s="10" t="s">
        <v>744</v>
      </c>
      <c r="F699" s="11" t="s">
        <v>745</v>
      </c>
      <c r="G699" s="11">
        <v>4737331254</v>
      </c>
      <c r="H699" s="3" t="s">
        <v>7</v>
      </c>
      <c r="I699" s="17">
        <v>1</v>
      </c>
      <c r="J699" s="10" t="s">
        <v>449</v>
      </c>
      <c r="K699" s="3">
        <v>4737331254</v>
      </c>
      <c r="L699" s="6" t="s">
        <v>31</v>
      </c>
      <c r="M699" s="7">
        <f t="shared" si="11"/>
        <v>89250</v>
      </c>
      <c r="N699" s="7">
        <v>52500</v>
      </c>
      <c r="O699" s="67"/>
    </row>
    <row r="700" spans="1:15" s="19" customFormat="1" ht="24" x14ac:dyDescent="0.2">
      <c r="A700" s="1" t="s">
        <v>6</v>
      </c>
      <c r="B700" s="1" t="s">
        <v>22</v>
      </c>
      <c r="C700" s="1" t="s">
        <v>418</v>
      </c>
      <c r="D700" s="1" t="s">
        <v>746</v>
      </c>
      <c r="E700" s="10" t="s">
        <v>693</v>
      </c>
      <c r="F700" s="11" t="s">
        <v>689</v>
      </c>
      <c r="G700" s="11" t="s">
        <v>690</v>
      </c>
      <c r="H700" s="3" t="s">
        <v>64</v>
      </c>
      <c r="I700" s="17">
        <v>1</v>
      </c>
      <c r="J700" s="10" t="s">
        <v>508</v>
      </c>
      <c r="K700" s="3" t="s">
        <v>690</v>
      </c>
      <c r="L700" s="6" t="s">
        <v>31</v>
      </c>
      <c r="M700" s="7">
        <f t="shared" si="11"/>
        <v>17850</v>
      </c>
      <c r="N700" s="62">
        <v>10500</v>
      </c>
      <c r="O700" s="67"/>
    </row>
    <row r="701" spans="1:15" s="19" customFormat="1" ht="24" x14ac:dyDescent="0.2">
      <c r="A701" s="1" t="s">
        <v>6</v>
      </c>
      <c r="B701" s="1" t="s">
        <v>22</v>
      </c>
      <c r="C701" s="1" t="s">
        <v>418</v>
      </c>
      <c r="D701" s="1" t="s">
        <v>747</v>
      </c>
      <c r="E701" s="10" t="s">
        <v>748</v>
      </c>
      <c r="F701" s="11" t="s">
        <v>749</v>
      </c>
      <c r="G701" s="11">
        <v>4621085885</v>
      </c>
      <c r="H701" s="3" t="s">
        <v>64</v>
      </c>
      <c r="I701" s="17">
        <v>1</v>
      </c>
      <c r="J701" s="10" t="s">
        <v>750</v>
      </c>
      <c r="K701" s="3">
        <v>4731519048</v>
      </c>
      <c r="L701" s="6" t="s">
        <v>31</v>
      </c>
      <c r="M701" s="7">
        <f t="shared" si="11"/>
        <v>17850</v>
      </c>
      <c r="N701" s="62">
        <v>10500</v>
      </c>
      <c r="O701" s="67"/>
    </row>
    <row r="702" spans="1:15" s="19" customFormat="1" ht="24" x14ac:dyDescent="0.2">
      <c r="A702" s="1" t="s">
        <v>6</v>
      </c>
      <c r="B702" s="1" t="s">
        <v>22</v>
      </c>
      <c r="C702" s="1" t="s">
        <v>418</v>
      </c>
      <c r="D702" s="1" t="s">
        <v>751</v>
      </c>
      <c r="E702" s="10" t="s">
        <v>748</v>
      </c>
      <c r="F702" s="11" t="s">
        <v>752</v>
      </c>
      <c r="G702" s="11">
        <v>4621085885</v>
      </c>
      <c r="H702" s="3" t="s">
        <v>89</v>
      </c>
      <c r="I702" s="17">
        <v>1</v>
      </c>
      <c r="J702" s="10" t="s">
        <v>750</v>
      </c>
      <c r="K702" s="3">
        <v>4731519048</v>
      </c>
      <c r="L702" s="6" t="s">
        <v>31</v>
      </c>
      <c r="M702" s="7">
        <f t="shared" si="11"/>
        <v>17850</v>
      </c>
      <c r="N702" s="62">
        <v>10500</v>
      </c>
      <c r="O702" s="67"/>
    </row>
    <row r="703" spans="1:15" s="19" customFormat="1" ht="36" x14ac:dyDescent="0.2">
      <c r="A703" s="1" t="s">
        <v>6</v>
      </c>
      <c r="B703" s="1" t="s">
        <v>58</v>
      </c>
      <c r="C703" s="1" t="s">
        <v>418</v>
      </c>
      <c r="D703" s="1" t="s">
        <v>2657</v>
      </c>
      <c r="E703" s="10" t="s">
        <v>733</v>
      </c>
      <c r="F703" s="11" t="s">
        <v>681</v>
      </c>
      <c r="G703" s="11">
        <v>4737324536</v>
      </c>
      <c r="H703" s="3" t="s">
        <v>7</v>
      </c>
      <c r="I703" s="17">
        <v>1</v>
      </c>
      <c r="J703" s="11" t="s">
        <v>734</v>
      </c>
      <c r="K703" s="3">
        <v>4737324536</v>
      </c>
      <c r="L703" s="6" t="s">
        <v>31</v>
      </c>
      <c r="M703" s="7">
        <f t="shared" si="11"/>
        <v>89250</v>
      </c>
      <c r="N703" s="7">
        <v>52500</v>
      </c>
      <c r="O703" s="67"/>
    </row>
    <row r="704" spans="1:15" s="19" customFormat="1" ht="24" x14ac:dyDescent="0.2">
      <c r="A704" s="1" t="s">
        <v>6</v>
      </c>
      <c r="B704" s="1" t="s">
        <v>22</v>
      </c>
      <c r="C704" s="1" t="s">
        <v>418</v>
      </c>
      <c r="D704" s="1" t="s">
        <v>754</v>
      </c>
      <c r="E704" s="10" t="s">
        <v>436</v>
      </c>
      <c r="F704" s="11" t="s">
        <v>755</v>
      </c>
      <c r="G704" s="11">
        <v>4737335085</v>
      </c>
      <c r="H704" s="3" t="s">
        <v>7</v>
      </c>
      <c r="I704" s="17">
        <v>1</v>
      </c>
      <c r="J704" s="11" t="s">
        <v>438</v>
      </c>
      <c r="K704" s="3">
        <v>4737335085</v>
      </c>
      <c r="L704" s="6" t="s">
        <v>31</v>
      </c>
      <c r="M704" s="7">
        <f t="shared" si="11"/>
        <v>17850</v>
      </c>
      <c r="N704" s="62">
        <v>10500</v>
      </c>
      <c r="O704" s="67"/>
    </row>
    <row r="705" spans="1:15" s="19" customFormat="1" ht="24" x14ac:dyDescent="0.2">
      <c r="A705" s="1" t="s">
        <v>6</v>
      </c>
      <c r="B705" s="1" t="s">
        <v>67</v>
      </c>
      <c r="C705" s="1" t="s">
        <v>418</v>
      </c>
      <c r="D705" s="1" t="s">
        <v>756</v>
      </c>
      <c r="E705" s="10" t="s">
        <v>436</v>
      </c>
      <c r="F705" s="11" t="s">
        <v>757</v>
      </c>
      <c r="G705" s="11">
        <v>4737335085</v>
      </c>
      <c r="H705" s="3" t="s">
        <v>7</v>
      </c>
      <c r="I705" s="17">
        <v>1</v>
      </c>
      <c r="J705" s="11" t="s">
        <v>438</v>
      </c>
      <c r="K705" s="3">
        <v>4737335085</v>
      </c>
      <c r="L705" s="6" t="s">
        <v>31</v>
      </c>
      <c r="M705" s="7">
        <f t="shared" si="11"/>
        <v>119000</v>
      </c>
      <c r="N705" s="7">
        <v>70000</v>
      </c>
      <c r="O705" s="67"/>
    </row>
    <row r="706" spans="1:15" s="19" customFormat="1" ht="36" x14ac:dyDescent="0.2">
      <c r="A706" s="1" t="s">
        <v>6</v>
      </c>
      <c r="B706" s="1" t="s">
        <v>67</v>
      </c>
      <c r="C706" s="1" t="s">
        <v>418</v>
      </c>
      <c r="D706" s="1" t="s">
        <v>758</v>
      </c>
      <c r="E706" s="10" t="s">
        <v>759</v>
      </c>
      <c r="F706" s="11" t="s">
        <v>760</v>
      </c>
      <c r="G706" s="11">
        <v>4731027160</v>
      </c>
      <c r="H706" s="3" t="s">
        <v>7</v>
      </c>
      <c r="I706" s="17">
        <v>1</v>
      </c>
      <c r="J706" s="11" t="s">
        <v>761</v>
      </c>
      <c r="K706" s="3">
        <v>4737382270</v>
      </c>
      <c r="L706" s="6" t="s">
        <v>31</v>
      </c>
      <c r="M706" s="7">
        <f t="shared" si="11"/>
        <v>119000</v>
      </c>
      <c r="N706" s="7">
        <v>70000</v>
      </c>
      <c r="O706" s="67"/>
    </row>
    <row r="707" spans="1:15" s="19" customFormat="1" ht="24" x14ac:dyDescent="0.2">
      <c r="A707" s="1" t="s">
        <v>6</v>
      </c>
      <c r="B707" s="1" t="s">
        <v>58</v>
      </c>
      <c r="C707" s="1" t="s">
        <v>418</v>
      </c>
      <c r="D707" s="1" t="s">
        <v>2600</v>
      </c>
      <c r="E707" s="10" t="s">
        <v>762</v>
      </c>
      <c r="F707" s="11" t="s">
        <v>763</v>
      </c>
      <c r="G707" s="10">
        <v>4777165394</v>
      </c>
      <c r="H707" s="3" t="s">
        <v>64</v>
      </c>
      <c r="I707" s="23">
        <v>1</v>
      </c>
      <c r="J707" s="11" t="s">
        <v>764</v>
      </c>
      <c r="K707" s="5">
        <v>4776756526</v>
      </c>
      <c r="L707" s="6" t="s">
        <v>31</v>
      </c>
      <c r="M707" s="7">
        <f t="shared" si="11"/>
        <v>89250</v>
      </c>
      <c r="N707" s="7">
        <v>52500</v>
      </c>
      <c r="O707" s="67"/>
    </row>
    <row r="708" spans="1:15" s="19" customFormat="1" ht="24" x14ac:dyDescent="0.2">
      <c r="A708" s="1" t="s">
        <v>6</v>
      </c>
      <c r="B708" s="1" t="s">
        <v>67</v>
      </c>
      <c r="C708" s="1" t="s">
        <v>418</v>
      </c>
      <c r="D708" s="1" t="s">
        <v>2601</v>
      </c>
      <c r="E708" s="10" t="s">
        <v>765</v>
      </c>
      <c r="F708" s="24" t="s">
        <v>766</v>
      </c>
      <c r="G708" s="10">
        <v>4731022100</v>
      </c>
      <c r="H708" s="3" t="s">
        <v>7</v>
      </c>
      <c r="I708" s="3">
        <v>1</v>
      </c>
      <c r="J708" s="11" t="s">
        <v>767</v>
      </c>
      <c r="K708" s="5">
        <v>4731022100</v>
      </c>
      <c r="L708" s="6" t="s">
        <v>31</v>
      </c>
      <c r="M708" s="7">
        <f t="shared" si="11"/>
        <v>119000</v>
      </c>
      <c r="N708" s="7">
        <v>70000</v>
      </c>
      <c r="O708" s="67"/>
    </row>
    <row r="709" spans="1:15" s="19" customFormat="1" ht="24" x14ac:dyDescent="0.2">
      <c r="A709" s="1" t="s">
        <v>6</v>
      </c>
      <c r="B709" s="1" t="s">
        <v>67</v>
      </c>
      <c r="C709" s="1" t="s">
        <v>418</v>
      </c>
      <c r="D709" s="1" t="s">
        <v>2602</v>
      </c>
      <c r="E709" s="10" t="s">
        <v>768</v>
      </c>
      <c r="F709" s="24" t="s">
        <v>766</v>
      </c>
      <c r="G709" s="10">
        <v>4731022100</v>
      </c>
      <c r="H709" s="3" t="s">
        <v>7</v>
      </c>
      <c r="I709" s="3">
        <v>1</v>
      </c>
      <c r="J709" s="11" t="s">
        <v>769</v>
      </c>
      <c r="K709" s="5">
        <v>4731022100</v>
      </c>
      <c r="L709" s="6" t="s">
        <v>31</v>
      </c>
      <c r="M709" s="7">
        <f t="shared" ref="M709:M772" si="12">+N709*1.7</f>
        <v>119000</v>
      </c>
      <c r="N709" s="7">
        <v>70000</v>
      </c>
      <c r="O709" s="67"/>
    </row>
    <row r="710" spans="1:15" s="19" customFormat="1" ht="36" x14ac:dyDescent="0.2">
      <c r="A710" s="1" t="s">
        <v>6</v>
      </c>
      <c r="B710" s="1" t="s">
        <v>22</v>
      </c>
      <c r="C710" s="1" t="s">
        <v>418</v>
      </c>
      <c r="D710" s="1" t="s">
        <v>2603</v>
      </c>
      <c r="E710" s="10" t="s">
        <v>495</v>
      </c>
      <c r="F710" s="24" t="s">
        <v>770</v>
      </c>
      <c r="G710" s="10"/>
      <c r="H710" s="3" t="s">
        <v>89</v>
      </c>
      <c r="I710" s="3">
        <v>1</v>
      </c>
      <c r="J710" s="11" t="s">
        <v>771</v>
      </c>
      <c r="K710" s="5">
        <v>4721510700</v>
      </c>
      <c r="L710" s="6" t="s">
        <v>31</v>
      </c>
      <c r="M710" s="7">
        <f t="shared" si="12"/>
        <v>17850</v>
      </c>
      <c r="N710" s="62">
        <v>10500</v>
      </c>
      <c r="O710" s="67"/>
    </row>
    <row r="711" spans="1:15" s="19" customFormat="1" ht="24" x14ac:dyDescent="0.2">
      <c r="A711" s="1" t="s">
        <v>6</v>
      </c>
      <c r="B711" s="1" t="s">
        <v>22</v>
      </c>
      <c r="C711" s="1" t="s">
        <v>418</v>
      </c>
      <c r="D711" s="1" t="s">
        <v>2604</v>
      </c>
      <c r="E711" s="10" t="s">
        <v>748</v>
      </c>
      <c r="F711" s="11" t="s">
        <v>752</v>
      </c>
      <c r="G711" s="11">
        <v>4621085885</v>
      </c>
      <c r="H711" s="3" t="s">
        <v>89</v>
      </c>
      <c r="I711" s="17">
        <v>1</v>
      </c>
      <c r="J711" s="10" t="s">
        <v>750</v>
      </c>
      <c r="K711" s="3">
        <v>4731519048</v>
      </c>
      <c r="L711" s="6" t="s">
        <v>31</v>
      </c>
      <c r="M711" s="7">
        <f t="shared" si="12"/>
        <v>17850</v>
      </c>
      <c r="N711" s="62">
        <v>10500</v>
      </c>
      <c r="O711" s="67"/>
    </row>
    <row r="712" spans="1:15" s="19" customFormat="1" ht="24" x14ac:dyDescent="0.2">
      <c r="A712" s="1" t="s">
        <v>6</v>
      </c>
      <c r="B712" s="1" t="s">
        <v>67</v>
      </c>
      <c r="C712" s="1" t="s">
        <v>418</v>
      </c>
      <c r="D712" s="1" t="s">
        <v>2605</v>
      </c>
      <c r="E712" s="10" t="s">
        <v>759</v>
      </c>
      <c r="F712" s="11" t="s">
        <v>772</v>
      </c>
      <c r="G712" s="11">
        <v>4731027160</v>
      </c>
      <c r="H712" s="3" t="s">
        <v>7</v>
      </c>
      <c r="I712" s="17">
        <v>1</v>
      </c>
      <c r="J712" s="11" t="s">
        <v>761</v>
      </c>
      <c r="K712" s="3">
        <v>4737382270</v>
      </c>
      <c r="L712" s="6" t="s">
        <v>31</v>
      </c>
      <c r="M712" s="7">
        <f t="shared" si="12"/>
        <v>119000</v>
      </c>
      <c r="N712" s="7">
        <v>70000</v>
      </c>
      <c r="O712" s="67"/>
    </row>
    <row r="713" spans="1:15" s="19" customFormat="1" ht="24" x14ac:dyDescent="0.2">
      <c r="A713" s="1" t="s">
        <v>6</v>
      </c>
      <c r="B713" s="1" t="s">
        <v>67</v>
      </c>
      <c r="C713" s="1" t="s">
        <v>418</v>
      </c>
      <c r="D713" s="1" t="s">
        <v>2606</v>
      </c>
      <c r="E713" s="10" t="s">
        <v>744</v>
      </c>
      <c r="F713" s="11" t="s">
        <v>448</v>
      </c>
      <c r="G713" s="11">
        <v>4737331254</v>
      </c>
      <c r="H713" s="3" t="s">
        <v>7</v>
      </c>
      <c r="I713" s="17">
        <v>1</v>
      </c>
      <c r="J713" s="11" t="s">
        <v>449</v>
      </c>
      <c r="K713" s="3">
        <v>4737331254</v>
      </c>
      <c r="L713" s="6" t="s">
        <v>31</v>
      </c>
      <c r="M713" s="7">
        <f t="shared" si="12"/>
        <v>119000</v>
      </c>
      <c r="N713" s="7">
        <v>70000</v>
      </c>
      <c r="O713" s="67"/>
    </row>
    <row r="714" spans="1:15" s="19" customFormat="1" ht="36" x14ac:dyDescent="0.2">
      <c r="A714" s="1" t="s">
        <v>6</v>
      </c>
      <c r="B714" s="1" t="s">
        <v>58</v>
      </c>
      <c r="C714" s="1" t="s">
        <v>159</v>
      </c>
      <c r="D714" s="1" t="s">
        <v>160</v>
      </c>
      <c r="E714" s="10" t="s">
        <v>161</v>
      </c>
      <c r="F714" s="11" t="s">
        <v>162</v>
      </c>
      <c r="G714" s="11" t="s">
        <v>163</v>
      </c>
      <c r="H714" s="3" t="s">
        <v>7</v>
      </c>
      <c r="I714" s="17">
        <v>1</v>
      </c>
      <c r="J714" s="10" t="s">
        <v>164</v>
      </c>
      <c r="K714" s="5" t="s">
        <v>165</v>
      </c>
      <c r="L714" s="6" t="s">
        <v>31</v>
      </c>
      <c r="M714" s="7">
        <f t="shared" si="12"/>
        <v>71400</v>
      </c>
      <c r="N714" s="56">
        <v>42000</v>
      </c>
      <c r="O714" s="86"/>
    </row>
    <row r="715" spans="1:15" s="19" customFormat="1" ht="36" x14ac:dyDescent="0.2">
      <c r="A715" s="1" t="s">
        <v>6</v>
      </c>
      <c r="B715" s="1" t="s">
        <v>58</v>
      </c>
      <c r="C715" s="1" t="s">
        <v>159</v>
      </c>
      <c r="D715" s="1" t="s">
        <v>166</v>
      </c>
      <c r="E715" s="10" t="s">
        <v>167</v>
      </c>
      <c r="F715" s="11" t="s">
        <v>168</v>
      </c>
      <c r="G715" s="11" t="s">
        <v>163</v>
      </c>
      <c r="H715" s="3" t="s">
        <v>7</v>
      </c>
      <c r="I715" s="17">
        <v>1</v>
      </c>
      <c r="J715" s="10" t="s">
        <v>164</v>
      </c>
      <c r="K715" s="5" t="s">
        <v>165</v>
      </c>
      <c r="L715" s="6" t="s">
        <v>31</v>
      </c>
      <c r="M715" s="7">
        <f t="shared" si="12"/>
        <v>71400</v>
      </c>
      <c r="N715" s="56">
        <v>42000</v>
      </c>
      <c r="O715" s="15"/>
    </row>
    <row r="716" spans="1:15" s="19" customFormat="1" ht="24" x14ac:dyDescent="0.2">
      <c r="A716" s="1" t="s">
        <v>6</v>
      </c>
      <c r="B716" s="1" t="s">
        <v>22</v>
      </c>
      <c r="C716" s="1" t="s">
        <v>159</v>
      </c>
      <c r="D716" s="1" t="s">
        <v>170</v>
      </c>
      <c r="E716" s="10" t="s">
        <v>171</v>
      </c>
      <c r="F716" s="11" t="s">
        <v>169</v>
      </c>
      <c r="G716" s="11" t="s">
        <v>163</v>
      </c>
      <c r="H716" s="3" t="s">
        <v>7</v>
      </c>
      <c r="I716" s="17">
        <v>1</v>
      </c>
      <c r="J716" s="10" t="s">
        <v>164</v>
      </c>
      <c r="K716" s="5" t="s">
        <v>165</v>
      </c>
      <c r="L716" s="6" t="s">
        <v>31</v>
      </c>
      <c r="M716" s="7">
        <f t="shared" si="12"/>
        <v>14280</v>
      </c>
      <c r="N716" s="62">
        <v>8400</v>
      </c>
      <c r="O716" s="86"/>
    </row>
    <row r="717" spans="1:15" s="19" customFormat="1" ht="24" x14ac:dyDescent="0.2">
      <c r="A717" s="1" t="s">
        <v>6</v>
      </c>
      <c r="B717" s="1" t="s">
        <v>22</v>
      </c>
      <c r="C717" s="1" t="s">
        <v>159</v>
      </c>
      <c r="D717" s="1" t="s">
        <v>172</v>
      </c>
      <c r="E717" s="10" t="s">
        <v>173</v>
      </c>
      <c r="F717" s="11" t="s">
        <v>174</v>
      </c>
      <c r="G717" s="11" t="s">
        <v>175</v>
      </c>
      <c r="H717" s="3" t="s">
        <v>176</v>
      </c>
      <c r="I717" s="17">
        <v>1</v>
      </c>
      <c r="J717" s="10" t="s">
        <v>177</v>
      </c>
      <c r="K717" s="5" t="s">
        <v>178</v>
      </c>
      <c r="L717" s="6" t="s">
        <v>31</v>
      </c>
      <c r="M717" s="7">
        <f t="shared" si="12"/>
        <v>14280</v>
      </c>
      <c r="N717" s="62">
        <v>8400</v>
      </c>
      <c r="O717" s="86"/>
    </row>
    <row r="718" spans="1:15" s="19" customFormat="1" ht="24" x14ac:dyDescent="0.2">
      <c r="A718" s="1" t="s">
        <v>6</v>
      </c>
      <c r="B718" s="1" t="s">
        <v>22</v>
      </c>
      <c r="C718" s="1" t="s">
        <v>159</v>
      </c>
      <c r="D718" s="1" t="s">
        <v>179</v>
      </c>
      <c r="E718" s="10" t="s">
        <v>180</v>
      </c>
      <c r="F718" s="11" t="s">
        <v>181</v>
      </c>
      <c r="G718" s="63" t="s">
        <v>182</v>
      </c>
      <c r="H718" s="3" t="s">
        <v>64</v>
      </c>
      <c r="I718" s="17">
        <v>1</v>
      </c>
      <c r="J718" s="10" t="s">
        <v>177</v>
      </c>
      <c r="K718" s="5" t="s">
        <v>183</v>
      </c>
      <c r="L718" s="6" t="s">
        <v>31</v>
      </c>
      <c r="M718" s="7">
        <f t="shared" si="12"/>
        <v>14280</v>
      </c>
      <c r="N718" s="62">
        <v>8400</v>
      </c>
      <c r="O718" s="86"/>
    </row>
    <row r="719" spans="1:15" s="19" customFormat="1" ht="36" x14ac:dyDescent="0.2">
      <c r="A719" s="1" t="s">
        <v>6</v>
      </c>
      <c r="B719" s="1" t="s">
        <v>58</v>
      </c>
      <c r="C719" s="1" t="s">
        <v>159</v>
      </c>
      <c r="D719" s="1" t="s">
        <v>186</v>
      </c>
      <c r="E719" s="10" t="s">
        <v>187</v>
      </c>
      <c r="F719" s="11" t="s">
        <v>188</v>
      </c>
      <c r="G719" s="11" t="s">
        <v>185</v>
      </c>
      <c r="H719" s="3" t="s">
        <v>7</v>
      </c>
      <c r="I719" s="17">
        <v>1</v>
      </c>
      <c r="J719" s="10" t="s">
        <v>184</v>
      </c>
      <c r="K719" s="5" t="s">
        <v>165</v>
      </c>
      <c r="L719" s="6" t="s">
        <v>31</v>
      </c>
      <c r="M719" s="7">
        <f t="shared" si="12"/>
        <v>71400</v>
      </c>
      <c r="N719" s="56">
        <v>42000</v>
      </c>
      <c r="O719" s="86"/>
    </row>
    <row r="720" spans="1:15" s="19" customFormat="1" ht="36" x14ac:dyDescent="0.2">
      <c r="A720" s="1" t="s">
        <v>6</v>
      </c>
      <c r="B720" s="1" t="s">
        <v>58</v>
      </c>
      <c r="C720" s="1" t="s">
        <v>159</v>
      </c>
      <c r="D720" s="1" t="s">
        <v>189</v>
      </c>
      <c r="E720" s="10" t="s">
        <v>190</v>
      </c>
      <c r="F720" s="11" t="s">
        <v>188</v>
      </c>
      <c r="G720" s="11" t="s">
        <v>185</v>
      </c>
      <c r="H720" s="3" t="s">
        <v>7</v>
      </c>
      <c r="I720" s="17">
        <v>1</v>
      </c>
      <c r="J720" s="10" t="s">
        <v>184</v>
      </c>
      <c r="K720" s="5" t="s">
        <v>165</v>
      </c>
      <c r="L720" s="6" t="s">
        <v>31</v>
      </c>
      <c r="M720" s="7">
        <f t="shared" si="12"/>
        <v>71400</v>
      </c>
      <c r="N720" s="56">
        <v>42000</v>
      </c>
      <c r="O720" s="86"/>
    </row>
    <row r="721" spans="1:15" s="19" customFormat="1" ht="24" x14ac:dyDescent="0.2">
      <c r="A721" s="1" t="s">
        <v>6</v>
      </c>
      <c r="B721" s="1" t="s">
        <v>58</v>
      </c>
      <c r="C721" s="1" t="s">
        <v>159</v>
      </c>
      <c r="D721" s="1" t="s">
        <v>191</v>
      </c>
      <c r="E721" s="10" t="s">
        <v>192</v>
      </c>
      <c r="F721" s="11" t="s">
        <v>193</v>
      </c>
      <c r="G721" s="11" t="s">
        <v>185</v>
      </c>
      <c r="H721" s="3" t="s">
        <v>7</v>
      </c>
      <c r="I721" s="17">
        <v>1</v>
      </c>
      <c r="J721" s="10" t="s">
        <v>184</v>
      </c>
      <c r="K721" s="5" t="s">
        <v>165</v>
      </c>
      <c r="L721" s="6" t="s">
        <v>31</v>
      </c>
      <c r="M721" s="7">
        <f t="shared" si="12"/>
        <v>71400</v>
      </c>
      <c r="N721" s="56">
        <v>42000</v>
      </c>
      <c r="O721" s="86"/>
    </row>
    <row r="722" spans="1:15" s="19" customFormat="1" ht="36" x14ac:dyDescent="0.2">
      <c r="A722" s="1" t="s">
        <v>6</v>
      </c>
      <c r="B722" s="1" t="s">
        <v>58</v>
      </c>
      <c r="C722" s="1" t="s">
        <v>159</v>
      </c>
      <c r="D722" s="1" t="s">
        <v>194</v>
      </c>
      <c r="E722" s="10" t="s">
        <v>195</v>
      </c>
      <c r="F722" s="11" t="s">
        <v>196</v>
      </c>
      <c r="G722" s="11" t="s">
        <v>185</v>
      </c>
      <c r="H722" s="3" t="s">
        <v>7</v>
      </c>
      <c r="I722" s="17">
        <v>1</v>
      </c>
      <c r="J722" s="10" t="s">
        <v>184</v>
      </c>
      <c r="K722" s="5" t="s">
        <v>165</v>
      </c>
      <c r="L722" s="6" t="s">
        <v>31</v>
      </c>
      <c r="M722" s="7">
        <f t="shared" si="12"/>
        <v>71400</v>
      </c>
      <c r="N722" s="56">
        <v>42000</v>
      </c>
      <c r="O722" s="86"/>
    </row>
    <row r="723" spans="1:15" s="41" customFormat="1" ht="36" x14ac:dyDescent="0.2">
      <c r="A723" s="1" t="s">
        <v>6</v>
      </c>
      <c r="B723" s="1" t="s">
        <v>22</v>
      </c>
      <c r="C723" s="1" t="s">
        <v>159</v>
      </c>
      <c r="D723" s="1" t="s">
        <v>197</v>
      </c>
      <c r="E723" s="10" t="s">
        <v>198</v>
      </c>
      <c r="F723" s="11" t="s">
        <v>196</v>
      </c>
      <c r="G723" s="11" t="s">
        <v>185</v>
      </c>
      <c r="H723" s="3" t="s">
        <v>7</v>
      </c>
      <c r="I723" s="17">
        <v>1</v>
      </c>
      <c r="J723" s="10" t="s">
        <v>184</v>
      </c>
      <c r="K723" s="5" t="s">
        <v>165</v>
      </c>
      <c r="L723" s="6" t="s">
        <v>31</v>
      </c>
      <c r="M723" s="7">
        <f t="shared" si="12"/>
        <v>14280</v>
      </c>
      <c r="N723" s="62">
        <v>8400</v>
      </c>
      <c r="O723" s="86"/>
    </row>
    <row r="724" spans="1:15" s="41" customFormat="1" ht="36" x14ac:dyDescent="0.2">
      <c r="A724" s="1" t="s">
        <v>6</v>
      </c>
      <c r="B724" s="1" t="s">
        <v>22</v>
      </c>
      <c r="C724" s="1" t="s">
        <v>159</v>
      </c>
      <c r="D724" s="1" t="s">
        <v>199</v>
      </c>
      <c r="E724" s="10" t="s">
        <v>200</v>
      </c>
      <c r="F724" s="11" t="s">
        <v>201</v>
      </c>
      <c r="G724" s="11" t="s">
        <v>185</v>
      </c>
      <c r="H724" s="3" t="s">
        <v>7</v>
      </c>
      <c r="I724" s="17">
        <v>1</v>
      </c>
      <c r="J724" s="10" t="s">
        <v>184</v>
      </c>
      <c r="K724" s="5" t="s">
        <v>165</v>
      </c>
      <c r="L724" s="6" t="s">
        <v>31</v>
      </c>
      <c r="M724" s="7">
        <f t="shared" si="12"/>
        <v>14280</v>
      </c>
      <c r="N724" s="62">
        <v>8400</v>
      </c>
      <c r="O724" s="86"/>
    </row>
    <row r="725" spans="1:15" s="41" customFormat="1" ht="48" x14ac:dyDescent="0.2">
      <c r="A725" s="1" t="s">
        <v>6</v>
      </c>
      <c r="B725" s="1" t="s">
        <v>22</v>
      </c>
      <c r="C725" s="1" t="s">
        <v>159</v>
      </c>
      <c r="D725" s="1" t="s">
        <v>202</v>
      </c>
      <c r="E725" s="10" t="s">
        <v>203</v>
      </c>
      <c r="F725" s="5" t="s">
        <v>204</v>
      </c>
      <c r="G725" s="11" t="s">
        <v>185</v>
      </c>
      <c r="H725" s="5" t="s">
        <v>7</v>
      </c>
      <c r="I725" s="3">
        <v>1</v>
      </c>
      <c r="J725" s="18" t="s">
        <v>164</v>
      </c>
      <c r="K725" s="5" t="s">
        <v>165</v>
      </c>
      <c r="L725" s="6" t="s">
        <v>31</v>
      </c>
      <c r="M725" s="7">
        <f t="shared" si="12"/>
        <v>14280</v>
      </c>
      <c r="N725" s="62">
        <v>8400</v>
      </c>
      <c r="O725" s="86"/>
    </row>
    <row r="726" spans="1:15" s="41" customFormat="1" ht="24" x14ac:dyDescent="0.2">
      <c r="A726" s="1" t="s">
        <v>6</v>
      </c>
      <c r="B726" s="1" t="s">
        <v>22</v>
      </c>
      <c r="C726" s="1" t="s">
        <v>159</v>
      </c>
      <c r="D726" s="4" t="s">
        <v>205</v>
      </c>
      <c r="E726" s="10" t="s">
        <v>206</v>
      </c>
      <c r="F726" s="5" t="s">
        <v>207</v>
      </c>
      <c r="G726" s="11" t="s">
        <v>185</v>
      </c>
      <c r="H726" s="5" t="s">
        <v>7</v>
      </c>
      <c r="I726" s="3">
        <v>1</v>
      </c>
      <c r="J726" s="18" t="s">
        <v>164</v>
      </c>
      <c r="K726" s="5" t="s">
        <v>165</v>
      </c>
      <c r="L726" s="6" t="s">
        <v>31</v>
      </c>
      <c r="M726" s="7">
        <f t="shared" si="12"/>
        <v>14280</v>
      </c>
      <c r="N726" s="62">
        <v>8400</v>
      </c>
      <c r="O726" s="67"/>
    </row>
    <row r="727" spans="1:15" s="41" customFormat="1" ht="24" x14ac:dyDescent="0.2">
      <c r="A727" s="1" t="s">
        <v>6</v>
      </c>
      <c r="B727" s="1" t="s">
        <v>22</v>
      </c>
      <c r="C727" s="1" t="s">
        <v>159</v>
      </c>
      <c r="D727" s="4" t="s">
        <v>208</v>
      </c>
      <c r="E727" s="10" t="s">
        <v>209</v>
      </c>
      <c r="F727" s="5" t="s">
        <v>210</v>
      </c>
      <c r="G727" s="11" t="s">
        <v>185</v>
      </c>
      <c r="H727" s="5" t="s">
        <v>7</v>
      </c>
      <c r="I727" s="3">
        <v>1</v>
      </c>
      <c r="J727" s="18" t="s">
        <v>164</v>
      </c>
      <c r="K727" s="5" t="s">
        <v>165</v>
      </c>
      <c r="L727" s="6" t="s">
        <v>31</v>
      </c>
      <c r="M727" s="7">
        <f t="shared" si="12"/>
        <v>14280</v>
      </c>
      <c r="N727" s="62">
        <v>8400</v>
      </c>
      <c r="O727" s="67"/>
    </row>
    <row r="728" spans="1:15" s="41" customFormat="1" ht="36" x14ac:dyDescent="0.2">
      <c r="A728" s="1" t="s">
        <v>6</v>
      </c>
      <c r="B728" s="1" t="s">
        <v>22</v>
      </c>
      <c r="C728" s="1" t="s">
        <v>819</v>
      </c>
      <c r="D728" s="1" t="s">
        <v>820</v>
      </c>
      <c r="E728" s="10" t="s">
        <v>821</v>
      </c>
      <c r="F728" s="11" t="s">
        <v>822</v>
      </c>
      <c r="G728" s="10" t="s">
        <v>823</v>
      </c>
      <c r="H728" s="3" t="s">
        <v>7</v>
      </c>
      <c r="I728" s="17">
        <v>1</v>
      </c>
      <c r="J728" s="10" t="s">
        <v>824</v>
      </c>
      <c r="K728" s="3" t="s">
        <v>825</v>
      </c>
      <c r="L728" s="6" t="s">
        <v>31</v>
      </c>
      <c r="M728" s="7">
        <f t="shared" si="12"/>
        <v>7140</v>
      </c>
      <c r="N728" s="7">
        <v>4200</v>
      </c>
      <c r="O728" s="16"/>
    </row>
    <row r="729" spans="1:15" s="41" customFormat="1" ht="36" x14ac:dyDescent="0.2">
      <c r="A729" s="1" t="s">
        <v>6</v>
      </c>
      <c r="B729" s="1" t="s">
        <v>22</v>
      </c>
      <c r="C729" s="1" t="s">
        <v>819</v>
      </c>
      <c r="D729" s="1" t="s">
        <v>826</v>
      </c>
      <c r="E729" s="10" t="s">
        <v>827</v>
      </c>
      <c r="F729" s="11" t="s">
        <v>828</v>
      </c>
      <c r="G729" s="10" t="s">
        <v>829</v>
      </c>
      <c r="H729" s="3" t="s">
        <v>7</v>
      </c>
      <c r="I729" s="17">
        <v>1</v>
      </c>
      <c r="J729" s="10" t="s">
        <v>830</v>
      </c>
      <c r="K729" s="3" t="s">
        <v>831</v>
      </c>
      <c r="L729" s="6" t="s">
        <v>31</v>
      </c>
      <c r="M729" s="7">
        <f t="shared" si="12"/>
        <v>11900</v>
      </c>
      <c r="N729" s="7">
        <v>7000</v>
      </c>
      <c r="O729" s="16"/>
    </row>
    <row r="730" spans="1:15" s="41" customFormat="1" ht="36" x14ac:dyDescent="0.2">
      <c r="A730" s="1" t="s">
        <v>6</v>
      </c>
      <c r="B730" s="1" t="s">
        <v>22</v>
      </c>
      <c r="C730" s="1" t="s">
        <v>819</v>
      </c>
      <c r="D730" s="1" t="s">
        <v>832</v>
      </c>
      <c r="E730" s="10" t="s">
        <v>827</v>
      </c>
      <c r="F730" s="11" t="s">
        <v>828</v>
      </c>
      <c r="G730" s="10" t="s">
        <v>829</v>
      </c>
      <c r="H730" s="3" t="s">
        <v>7</v>
      </c>
      <c r="I730" s="17">
        <v>1</v>
      </c>
      <c r="J730" s="10" t="s">
        <v>830</v>
      </c>
      <c r="K730" s="3" t="s">
        <v>831</v>
      </c>
      <c r="L730" s="6" t="s">
        <v>31</v>
      </c>
      <c r="M730" s="7">
        <f t="shared" si="12"/>
        <v>11900</v>
      </c>
      <c r="N730" s="7">
        <v>7000</v>
      </c>
      <c r="O730" s="16" t="s">
        <v>833</v>
      </c>
    </row>
    <row r="731" spans="1:15" s="19" customFormat="1" ht="36" x14ac:dyDescent="0.2">
      <c r="A731" s="1" t="s">
        <v>6</v>
      </c>
      <c r="B731" s="1" t="s">
        <v>22</v>
      </c>
      <c r="C731" s="1" t="s">
        <v>819</v>
      </c>
      <c r="D731" s="1" t="s">
        <v>834</v>
      </c>
      <c r="E731" s="10" t="s">
        <v>835</v>
      </c>
      <c r="F731" s="11" t="s">
        <v>822</v>
      </c>
      <c r="G731" s="10" t="s">
        <v>823</v>
      </c>
      <c r="H731" s="3" t="s">
        <v>7</v>
      </c>
      <c r="I731" s="17">
        <v>1</v>
      </c>
      <c r="J731" s="10" t="s">
        <v>824</v>
      </c>
      <c r="K731" s="3" t="s">
        <v>825</v>
      </c>
      <c r="L731" s="6" t="s">
        <v>31</v>
      </c>
      <c r="M731" s="7">
        <f t="shared" si="12"/>
        <v>7140</v>
      </c>
      <c r="N731" s="7">
        <v>4200</v>
      </c>
      <c r="O731" s="16" t="s">
        <v>836</v>
      </c>
    </row>
    <row r="732" spans="1:15" s="19" customFormat="1" ht="36" x14ac:dyDescent="0.2">
      <c r="A732" s="1" t="s">
        <v>6</v>
      </c>
      <c r="B732" s="1" t="s">
        <v>22</v>
      </c>
      <c r="C732" s="1" t="s">
        <v>211</v>
      </c>
      <c r="D732" s="1" t="s">
        <v>212</v>
      </c>
      <c r="E732" s="10" t="s">
        <v>213</v>
      </c>
      <c r="F732" s="11" t="s">
        <v>214</v>
      </c>
      <c r="G732" s="11" t="s">
        <v>215</v>
      </c>
      <c r="H732" s="3" t="s">
        <v>7</v>
      </c>
      <c r="I732" s="17">
        <v>1</v>
      </c>
      <c r="J732" s="10" t="s">
        <v>216</v>
      </c>
      <c r="K732" s="5" t="s">
        <v>217</v>
      </c>
      <c r="L732" s="6" t="s">
        <v>31</v>
      </c>
      <c r="M732" s="7">
        <f t="shared" si="12"/>
        <v>17850</v>
      </c>
      <c r="N732" s="62">
        <v>10500</v>
      </c>
      <c r="O732" s="87" t="s">
        <v>49</v>
      </c>
    </row>
    <row r="733" spans="1:15" s="19" customFormat="1" ht="24" x14ac:dyDescent="0.2">
      <c r="A733" s="1" t="s">
        <v>6</v>
      </c>
      <c r="B733" s="1" t="s">
        <v>22</v>
      </c>
      <c r="C733" s="1" t="s">
        <v>1056</v>
      </c>
      <c r="D733" s="1" t="s">
        <v>1057</v>
      </c>
      <c r="E733" s="10" t="s">
        <v>1058</v>
      </c>
      <c r="F733" s="11" t="s">
        <v>1059</v>
      </c>
      <c r="G733" s="11">
        <v>4737347668</v>
      </c>
      <c r="H733" s="3" t="s">
        <v>7</v>
      </c>
      <c r="I733" s="17">
        <v>1</v>
      </c>
      <c r="J733" s="10" t="s">
        <v>1060</v>
      </c>
      <c r="K733" s="5" t="s">
        <v>1061</v>
      </c>
      <c r="L733" s="6" t="s">
        <v>31</v>
      </c>
      <c r="M733" s="7">
        <f t="shared" si="12"/>
        <v>7140</v>
      </c>
      <c r="N733" s="7">
        <v>4200</v>
      </c>
      <c r="O733" s="16"/>
    </row>
    <row r="734" spans="1:15" s="19" customFormat="1" ht="24" x14ac:dyDescent="0.2">
      <c r="A734" s="1" t="s">
        <v>6</v>
      </c>
      <c r="B734" s="1" t="s">
        <v>22</v>
      </c>
      <c r="C734" s="1" t="s">
        <v>1056</v>
      </c>
      <c r="D734" s="1" t="s">
        <v>1062</v>
      </c>
      <c r="E734" s="10" t="s">
        <v>1063</v>
      </c>
      <c r="F734" s="11" t="s">
        <v>1064</v>
      </c>
      <c r="G734" s="11" t="s">
        <v>1065</v>
      </c>
      <c r="H734" s="3" t="s">
        <v>7</v>
      </c>
      <c r="I734" s="17">
        <v>1</v>
      </c>
      <c r="J734" s="10" t="s">
        <v>1066</v>
      </c>
      <c r="K734" s="5" t="s">
        <v>1067</v>
      </c>
      <c r="L734" s="6" t="s">
        <v>31</v>
      </c>
      <c r="M734" s="7">
        <f t="shared" si="12"/>
        <v>7140</v>
      </c>
      <c r="N734" s="7">
        <v>4200</v>
      </c>
      <c r="O734" s="16"/>
    </row>
    <row r="735" spans="1:15" s="19" customFormat="1" ht="24" x14ac:dyDescent="0.2">
      <c r="A735" s="1" t="s">
        <v>6</v>
      </c>
      <c r="B735" s="1" t="s">
        <v>22</v>
      </c>
      <c r="C735" s="1" t="s">
        <v>1056</v>
      </c>
      <c r="D735" s="1" t="s">
        <v>1068</v>
      </c>
      <c r="E735" s="10" t="s">
        <v>1069</v>
      </c>
      <c r="F735" s="11" t="s">
        <v>1070</v>
      </c>
      <c r="G735" s="11" t="s">
        <v>1071</v>
      </c>
      <c r="H735" s="3" t="s">
        <v>89</v>
      </c>
      <c r="I735" s="17">
        <v>1</v>
      </c>
      <c r="J735" s="10" t="s">
        <v>1072</v>
      </c>
      <c r="K735" s="5" t="s">
        <v>1067</v>
      </c>
      <c r="L735" s="6" t="s">
        <v>31</v>
      </c>
      <c r="M735" s="7">
        <f t="shared" si="12"/>
        <v>7140</v>
      </c>
      <c r="N735" s="7">
        <v>4200</v>
      </c>
      <c r="O735" s="16"/>
    </row>
    <row r="736" spans="1:15" s="19" customFormat="1" ht="48" x14ac:dyDescent="0.2">
      <c r="A736" s="1" t="s">
        <v>6</v>
      </c>
      <c r="B736" s="1" t="s">
        <v>67</v>
      </c>
      <c r="C736" s="1" t="s">
        <v>218</v>
      </c>
      <c r="D736" s="1" t="s">
        <v>2588</v>
      </c>
      <c r="E736" s="10" t="s">
        <v>241</v>
      </c>
      <c r="F736" s="11" t="s">
        <v>242</v>
      </c>
      <c r="G736" s="11" t="s">
        <v>417</v>
      </c>
      <c r="H736" s="3" t="s">
        <v>7</v>
      </c>
      <c r="I736" s="17">
        <v>1</v>
      </c>
      <c r="J736" s="10" t="s">
        <v>244</v>
      </c>
      <c r="K736" s="5" t="s">
        <v>245</v>
      </c>
      <c r="L736" s="6" t="s">
        <v>31</v>
      </c>
      <c r="M736" s="7">
        <f t="shared" si="12"/>
        <v>178500</v>
      </c>
      <c r="N736" s="7">
        <v>105000</v>
      </c>
      <c r="O736" s="67"/>
    </row>
    <row r="737" spans="1:15" s="19" customFormat="1" ht="48" x14ac:dyDescent="0.2">
      <c r="A737" s="1" t="s">
        <v>6</v>
      </c>
      <c r="B737" s="1" t="s">
        <v>67</v>
      </c>
      <c r="C737" s="1" t="s">
        <v>218</v>
      </c>
      <c r="D737" s="1" t="s">
        <v>2589</v>
      </c>
      <c r="E737" s="10" t="s">
        <v>241</v>
      </c>
      <c r="F737" s="11" t="s">
        <v>242</v>
      </c>
      <c r="G737" s="11" t="s">
        <v>417</v>
      </c>
      <c r="H737" s="3" t="s">
        <v>7</v>
      </c>
      <c r="I737" s="17">
        <v>1</v>
      </c>
      <c r="J737" s="10" t="s">
        <v>244</v>
      </c>
      <c r="K737" s="5" t="s">
        <v>245</v>
      </c>
      <c r="L737" s="6" t="s">
        <v>31</v>
      </c>
      <c r="M737" s="7">
        <f t="shared" si="12"/>
        <v>178500</v>
      </c>
      <c r="N737" s="7">
        <v>105000</v>
      </c>
      <c r="O737" s="67"/>
    </row>
    <row r="738" spans="1:15" s="19" customFormat="1" ht="48" x14ac:dyDescent="0.2">
      <c r="A738" s="1" t="s">
        <v>6</v>
      </c>
      <c r="B738" s="1" t="s">
        <v>67</v>
      </c>
      <c r="C738" s="1" t="s">
        <v>218</v>
      </c>
      <c r="D738" s="1" t="s">
        <v>2585</v>
      </c>
      <c r="E738" s="10" t="s">
        <v>241</v>
      </c>
      <c r="F738" s="11" t="s">
        <v>242</v>
      </c>
      <c r="G738" s="11" t="s">
        <v>417</v>
      </c>
      <c r="H738" s="3" t="s">
        <v>7</v>
      </c>
      <c r="I738" s="17">
        <v>1</v>
      </c>
      <c r="J738" s="10" t="s">
        <v>244</v>
      </c>
      <c r="K738" s="5" t="s">
        <v>245</v>
      </c>
      <c r="L738" s="6" t="s">
        <v>31</v>
      </c>
      <c r="M738" s="7">
        <f t="shared" si="12"/>
        <v>178500</v>
      </c>
      <c r="N738" s="7">
        <v>105000</v>
      </c>
      <c r="O738" s="67"/>
    </row>
    <row r="739" spans="1:15" s="19" customFormat="1" ht="48" x14ac:dyDescent="0.2">
      <c r="A739" s="1" t="s">
        <v>6</v>
      </c>
      <c r="B739" s="1" t="s">
        <v>67</v>
      </c>
      <c r="C739" s="1" t="s">
        <v>218</v>
      </c>
      <c r="D739" s="1" t="s">
        <v>2586</v>
      </c>
      <c r="E739" s="10" t="s">
        <v>241</v>
      </c>
      <c r="F739" s="11" t="s">
        <v>242</v>
      </c>
      <c r="G739" s="11" t="s">
        <v>417</v>
      </c>
      <c r="H739" s="3" t="s">
        <v>7</v>
      </c>
      <c r="I739" s="17">
        <v>1</v>
      </c>
      <c r="J739" s="10" t="s">
        <v>244</v>
      </c>
      <c r="K739" s="5" t="s">
        <v>245</v>
      </c>
      <c r="L739" s="6" t="s">
        <v>31</v>
      </c>
      <c r="M739" s="7">
        <f t="shared" si="12"/>
        <v>178500</v>
      </c>
      <c r="N739" s="7">
        <v>105000</v>
      </c>
      <c r="O739" s="67"/>
    </row>
    <row r="740" spans="1:15" s="19" customFormat="1" ht="24" x14ac:dyDescent="0.2">
      <c r="A740" s="1" t="s">
        <v>6</v>
      </c>
      <c r="B740" s="1" t="s">
        <v>58</v>
      </c>
      <c r="C740" s="1" t="s">
        <v>218</v>
      </c>
      <c r="D740" s="1" t="s">
        <v>219</v>
      </c>
      <c r="E740" s="10" t="s">
        <v>220</v>
      </c>
      <c r="F740" s="11" t="s">
        <v>221</v>
      </c>
      <c r="G740" s="11">
        <v>4737351600</v>
      </c>
      <c r="H740" s="3" t="s">
        <v>7</v>
      </c>
      <c r="I740" s="17">
        <v>1</v>
      </c>
      <c r="J740" s="10" t="s">
        <v>222</v>
      </c>
      <c r="K740" s="5" t="s">
        <v>223</v>
      </c>
      <c r="L740" s="6" t="s">
        <v>31</v>
      </c>
      <c r="M740" s="7">
        <f t="shared" si="12"/>
        <v>89250</v>
      </c>
      <c r="N740" s="7">
        <v>52500</v>
      </c>
      <c r="O740" s="67"/>
    </row>
    <row r="741" spans="1:15" s="19" customFormat="1" ht="24" x14ac:dyDescent="0.2">
      <c r="A741" s="1" t="s">
        <v>6</v>
      </c>
      <c r="B741" s="1" t="s">
        <v>67</v>
      </c>
      <c r="C741" s="1" t="s">
        <v>218</v>
      </c>
      <c r="D741" s="1" t="s">
        <v>224</v>
      </c>
      <c r="E741" s="10" t="s">
        <v>220</v>
      </c>
      <c r="F741" s="11" t="s">
        <v>221</v>
      </c>
      <c r="G741" s="11">
        <v>4737351600</v>
      </c>
      <c r="H741" s="3" t="s">
        <v>7</v>
      </c>
      <c r="I741" s="17">
        <v>1</v>
      </c>
      <c r="J741" s="10" t="s">
        <v>225</v>
      </c>
      <c r="K741" s="5" t="s">
        <v>226</v>
      </c>
      <c r="L741" s="6" t="s">
        <v>31</v>
      </c>
      <c r="M741" s="7">
        <f t="shared" si="12"/>
        <v>178500</v>
      </c>
      <c r="N741" s="7">
        <v>105000</v>
      </c>
      <c r="O741" s="67"/>
    </row>
    <row r="742" spans="1:15" s="19" customFormat="1" ht="24" x14ac:dyDescent="0.2">
      <c r="A742" s="1" t="s">
        <v>6</v>
      </c>
      <c r="B742" s="1" t="s">
        <v>67</v>
      </c>
      <c r="C742" s="1" t="s">
        <v>218</v>
      </c>
      <c r="D742" s="1" t="s">
        <v>227</v>
      </c>
      <c r="E742" s="10" t="s">
        <v>228</v>
      </c>
      <c r="F742" s="11" t="s">
        <v>221</v>
      </c>
      <c r="G742" s="11">
        <v>4737312660</v>
      </c>
      <c r="H742" s="3" t="s">
        <v>7</v>
      </c>
      <c r="I742" s="17">
        <v>1</v>
      </c>
      <c r="J742" s="10" t="s">
        <v>229</v>
      </c>
      <c r="K742" s="5" t="s">
        <v>230</v>
      </c>
      <c r="L742" s="6" t="s">
        <v>31</v>
      </c>
      <c r="M742" s="7">
        <f t="shared" si="12"/>
        <v>178500</v>
      </c>
      <c r="N742" s="7">
        <v>105000</v>
      </c>
      <c r="O742" s="67"/>
    </row>
    <row r="743" spans="1:15" s="19" customFormat="1" ht="36" x14ac:dyDescent="0.2">
      <c r="A743" s="1" t="s">
        <v>6</v>
      </c>
      <c r="B743" s="1" t="s">
        <v>58</v>
      </c>
      <c r="C743" s="1" t="s">
        <v>218</v>
      </c>
      <c r="D743" s="1" t="s">
        <v>231</v>
      </c>
      <c r="E743" s="10" t="s">
        <v>232</v>
      </c>
      <c r="F743" s="11" t="s">
        <v>221</v>
      </c>
      <c r="G743" s="11">
        <v>4737351600</v>
      </c>
      <c r="H743" s="3" t="s">
        <v>7</v>
      </c>
      <c r="I743" s="17">
        <v>1</v>
      </c>
      <c r="J743" s="10" t="s">
        <v>233</v>
      </c>
      <c r="K743" s="5" t="s">
        <v>234</v>
      </c>
      <c r="L743" s="6" t="s">
        <v>31</v>
      </c>
      <c r="M743" s="7">
        <f t="shared" si="12"/>
        <v>89250</v>
      </c>
      <c r="N743" s="7">
        <v>52500</v>
      </c>
      <c r="O743" s="67"/>
    </row>
    <row r="744" spans="1:15" s="19" customFormat="1" ht="36" x14ac:dyDescent="0.2">
      <c r="A744" s="1" t="s">
        <v>6</v>
      </c>
      <c r="B744" s="1" t="s">
        <v>67</v>
      </c>
      <c r="C744" s="1" t="s">
        <v>218</v>
      </c>
      <c r="D744" s="1" t="s">
        <v>235</v>
      </c>
      <c r="E744" s="10" t="s">
        <v>236</v>
      </c>
      <c r="F744" s="11" t="s">
        <v>237</v>
      </c>
      <c r="G744" s="11" t="s">
        <v>238</v>
      </c>
      <c r="H744" s="3" t="s">
        <v>7</v>
      </c>
      <c r="I744" s="17">
        <v>1</v>
      </c>
      <c r="J744" s="10" t="s">
        <v>239</v>
      </c>
      <c r="K744" s="5" t="s">
        <v>238</v>
      </c>
      <c r="L744" s="6" t="s">
        <v>31</v>
      </c>
      <c r="M744" s="7">
        <f t="shared" si="12"/>
        <v>178500</v>
      </c>
      <c r="N744" s="7">
        <v>105000</v>
      </c>
      <c r="O744" s="67"/>
    </row>
    <row r="745" spans="1:15" s="19" customFormat="1" ht="48" x14ac:dyDescent="0.2">
      <c r="A745" s="1" t="s">
        <v>6</v>
      </c>
      <c r="B745" s="1" t="s">
        <v>67</v>
      </c>
      <c r="C745" s="1" t="s">
        <v>218</v>
      </c>
      <c r="D745" s="1" t="s">
        <v>240</v>
      </c>
      <c r="E745" s="10" t="s">
        <v>241</v>
      </c>
      <c r="F745" s="11" t="s">
        <v>242</v>
      </c>
      <c r="G745" s="11" t="s">
        <v>243</v>
      </c>
      <c r="H745" s="3" t="s">
        <v>7</v>
      </c>
      <c r="I745" s="17">
        <v>1</v>
      </c>
      <c r="J745" s="10" t="s">
        <v>244</v>
      </c>
      <c r="K745" s="5" t="s">
        <v>245</v>
      </c>
      <c r="L745" s="6" t="s">
        <v>31</v>
      </c>
      <c r="M745" s="7">
        <f t="shared" si="12"/>
        <v>178500</v>
      </c>
      <c r="N745" s="7">
        <v>105000</v>
      </c>
      <c r="O745" s="67"/>
    </row>
    <row r="746" spans="1:15" s="19" customFormat="1" ht="48" x14ac:dyDescent="0.2">
      <c r="A746" s="1" t="s">
        <v>6</v>
      </c>
      <c r="B746" s="1" t="s">
        <v>67</v>
      </c>
      <c r="C746" s="1" t="s">
        <v>218</v>
      </c>
      <c r="D746" s="1" t="s">
        <v>246</v>
      </c>
      <c r="E746" s="10" t="s">
        <v>241</v>
      </c>
      <c r="F746" s="11" t="s">
        <v>242</v>
      </c>
      <c r="G746" s="11" t="s">
        <v>243</v>
      </c>
      <c r="H746" s="3" t="s">
        <v>7</v>
      </c>
      <c r="I746" s="17">
        <v>1</v>
      </c>
      <c r="J746" s="10" t="s">
        <v>244</v>
      </c>
      <c r="K746" s="5" t="s">
        <v>245</v>
      </c>
      <c r="L746" s="6" t="s">
        <v>31</v>
      </c>
      <c r="M746" s="7">
        <f t="shared" si="12"/>
        <v>178500</v>
      </c>
      <c r="N746" s="7">
        <v>105000</v>
      </c>
      <c r="O746" s="67"/>
    </row>
    <row r="747" spans="1:15" s="19" customFormat="1" ht="36" x14ac:dyDescent="0.2">
      <c r="A747" s="1" t="s">
        <v>6</v>
      </c>
      <c r="B747" s="1" t="s">
        <v>58</v>
      </c>
      <c r="C747" s="1" t="s">
        <v>218</v>
      </c>
      <c r="D747" s="1" t="s">
        <v>247</v>
      </c>
      <c r="E747" s="10" t="s">
        <v>248</v>
      </c>
      <c r="F747" s="11" t="s">
        <v>249</v>
      </c>
      <c r="G747" s="11" t="s">
        <v>250</v>
      </c>
      <c r="H747" s="3" t="s">
        <v>89</v>
      </c>
      <c r="I747" s="17">
        <v>1</v>
      </c>
      <c r="J747" s="10" t="s">
        <v>251</v>
      </c>
      <c r="K747" s="5" t="s">
        <v>252</v>
      </c>
      <c r="L747" s="6" t="s">
        <v>31</v>
      </c>
      <c r="M747" s="7">
        <f t="shared" si="12"/>
        <v>89250</v>
      </c>
      <c r="N747" s="7">
        <v>52500</v>
      </c>
      <c r="O747" s="67"/>
    </row>
    <row r="748" spans="1:15" s="19" customFormat="1" ht="36" x14ac:dyDescent="0.2">
      <c r="A748" s="1" t="s">
        <v>6</v>
      </c>
      <c r="B748" s="1" t="s">
        <v>58</v>
      </c>
      <c r="C748" s="1" t="s">
        <v>218</v>
      </c>
      <c r="D748" s="1" t="s">
        <v>253</v>
      </c>
      <c r="E748" s="10" t="s">
        <v>248</v>
      </c>
      <c r="F748" s="11" t="s">
        <v>249</v>
      </c>
      <c r="G748" s="11" t="s">
        <v>250</v>
      </c>
      <c r="H748" s="3" t="s">
        <v>89</v>
      </c>
      <c r="I748" s="17">
        <v>1</v>
      </c>
      <c r="J748" s="10" t="s">
        <v>251</v>
      </c>
      <c r="K748" s="5" t="s">
        <v>252</v>
      </c>
      <c r="L748" s="6" t="s">
        <v>31</v>
      </c>
      <c r="M748" s="7">
        <f t="shared" si="12"/>
        <v>89250</v>
      </c>
      <c r="N748" s="7">
        <v>52500</v>
      </c>
      <c r="O748" s="67"/>
    </row>
    <row r="749" spans="1:15" s="19" customFormat="1" ht="36" x14ac:dyDescent="0.2">
      <c r="A749" s="1" t="s">
        <v>6</v>
      </c>
      <c r="B749" s="1" t="s">
        <v>58</v>
      </c>
      <c r="C749" s="1" t="s">
        <v>218</v>
      </c>
      <c r="D749" s="1" t="s">
        <v>254</v>
      </c>
      <c r="E749" s="10" t="s">
        <v>255</v>
      </c>
      <c r="F749" s="11" t="s">
        <v>221</v>
      </c>
      <c r="G749" s="11">
        <v>4737351600</v>
      </c>
      <c r="H749" s="3" t="s">
        <v>7</v>
      </c>
      <c r="I749" s="17">
        <v>1</v>
      </c>
      <c r="J749" s="10" t="s">
        <v>233</v>
      </c>
      <c r="K749" s="5" t="s">
        <v>234</v>
      </c>
      <c r="L749" s="6" t="s">
        <v>31</v>
      </c>
      <c r="M749" s="7">
        <f t="shared" si="12"/>
        <v>89250</v>
      </c>
      <c r="N749" s="7">
        <v>52500</v>
      </c>
      <c r="O749" s="67"/>
    </row>
    <row r="750" spans="1:15" s="19" customFormat="1" ht="36" x14ac:dyDescent="0.2">
      <c r="A750" s="1" t="s">
        <v>6</v>
      </c>
      <c r="B750" s="1" t="s">
        <v>58</v>
      </c>
      <c r="C750" s="1" t="s">
        <v>218</v>
      </c>
      <c r="D750" s="1" t="s">
        <v>256</v>
      </c>
      <c r="E750" s="10" t="s">
        <v>255</v>
      </c>
      <c r="F750" s="11" t="s">
        <v>221</v>
      </c>
      <c r="G750" s="11">
        <v>4737351600</v>
      </c>
      <c r="H750" s="3" t="s">
        <v>7</v>
      </c>
      <c r="I750" s="17">
        <v>1</v>
      </c>
      <c r="J750" s="10" t="s">
        <v>233</v>
      </c>
      <c r="K750" s="5" t="s">
        <v>234</v>
      </c>
      <c r="L750" s="6" t="s">
        <v>31</v>
      </c>
      <c r="M750" s="7">
        <f t="shared" si="12"/>
        <v>89250</v>
      </c>
      <c r="N750" s="7">
        <v>52500</v>
      </c>
      <c r="O750" s="67"/>
    </row>
    <row r="751" spans="1:15" s="19" customFormat="1" ht="60" x14ac:dyDescent="0.2">
      <c r="A751" s="1" t="s">
        <v>6</v>
      </c>
      <c r="B751" s="1" t="s">
        <v>58</v>
      </c>
      <c r="C751" s="1" t="s">
        <v>218</v>
      </c>
      <c r="D751" s="1" t="s">
        <v>257</v>
      </c>
      <c r="E751" s="10" t="s">
        <v>258</v>
      </c>
      <c r="F751" s="11" t="s">
        <v>259</v>
      </c>
      <c r="G751" s="11">
        <v>4727485100</v>
      </c>
      <c r="H751" s="3" t="s">
        <v>89</v>
      </c>
      <c r="I751" s="17">
        <v>1</v>
      </c>
      <c r="J751" s="10" t="s">
        <v>260</v>
      </c>
      <c r="K751" s="5" t="s">
        <v>261</v>
      </c>
      <c r="L751" s="6" t="s">
        <v>31</v>
      </c>
      <c r="M751" s="7">
        <f t="shared" si="12"/>
        <v>89250</v>
      </c>
      <c r="N751" s="7">
        <v>52500</v>
      </c>
      <c r="O751" s="67"/>
    </row>
    <row r="752" spans="1:15" s="19" customFormat="1" ht="60" x14ac:dyDescent="0.2">
      <c r="A752" s="1" t="s">
        <v>6</v>
      </c>
      <c r="B752" s="1" t="s">
        <v>58</v>
      </c>
      <c r="C752" s="1" t="s">
        <v>218</v>
      </c>
      <c r="D752" s="1" t="s">
        <v>262</v>
      </c>
      <c r="E752" s="10" t="s">
        <v>258</v>
      </c>
      <c r="F752" s="11" t="s">
        <v>259</v>
      </c>
      <c r="G752" s="11">
        <v>4727485100</v>
      </c>
      <c r="H752" s="3" t="s">
        <v>89</v>
      </c>
      <c r="I752" s="17">
        <v>1</v>
      </c>
      <c r="J752" s="10" t="s">
        <v>260</v>
      </c>
      <c r="K752" s="5" t="s">
        <v>261</v>
      </c>
      <c r="L752" s="6" t="s">
        <v>31</v>
      </c>
      <c r="M752" s="7">
        <f t="shared" si="12"/>
        <v>89250</v>
      </c>
      <c r="N752" s="7">
        <v>52500</v>
      </c>
      <c r="O752" s="67"/>
    </row>
    <row r="753" spans="1:15" s="19" customFormat="1" ht="36" x14ac:dyDescent="0.2">
      <c r="A753" s="1" t="s">
        <v>6</v>
      </c>
      <c r="B753" s="1" t="s">
        <v>67</v>
      </c>
      <c r="C753" s="1" t="s">
        <v>218</v>
      </c>
      <c r="D753" s="1" t="s">
        <v>263</v>
      </c>
      <c r="E753" s="10" t="s">
        <v>264</v>
      </c>
      <c r="F753" s="11" t="s">
        <v>265</v>
      </c>
      <c r="G753" s="11" t="s">
        <v>266</v>
      </c>
      <c r="H753" s="3" t="s">
        <v>267</v>
      </c>
      <c r="I753" s="17">
        <v>1</v>
      </c>
      <c r="J753" s="10" t="s">
        <v>268</v>
      </c>
      <c r="K753" s="5" t="s">
        <v>266</v>
      </c>
      <c r="L753" s="6" t="s">
        <v>31</v>
      </c>
      <c r="M753" s="7">
        <f t="shared" si="12"/>
        <v>178500</v>
      </c>
      <c r="N753" s="7">
        <v>105000</v>
      </c>
      <c r="O753" s="67"/>
    </row>
    <row r="754" spans="1:15" s="19" customFormat="1" ht="36" x14ac:dyDescent="0.2">
      <c r="A754" s="1" t="s">
        <v>6</v>
      </c>
      <c r="B754" s="1" t="s">
        <v>67</v>
      </c>
      <c r="C754" s="1" t="s">
        <v>218</v>
      </c>
      <c r="D754" s="1" t="s">
        <v>269</v>
      </c>
      <c r="E754" s="10" t="s">
        <v>264</v>
      </c>
      <c r="F754" s="11" t="s">
        <v>265</v>
      </c>
      <c r="G754" s="11" t="s">
        <v>266</v>
      </c>
      <c r="H754" s="3" t="s">
        <v>267</v>
      </c>
      <c r="I754" s="17">
        <v>1</v>
      </c>
      <c r="J754" s="10" t="s">
        <v>268</v>
      </c>
      <c r="K754" s="5" t="s">
        <v>266</v>
      </c>
      <c r="L754" s="6" t="s">
        <v>31</v>
      </c>
      <c r="M754" s="7">
        <f t="shared" si="12"/>
        <v>178500</v>
      </c>
      <c r="N754" s="7">
        <v>105000</v>
      </c>
      <c r="O754" s="67"/>
    </row>
    <row r="755" spans="1:15" s="19" customFormat="1" ht="36" x14ac:dyDescent="0.2">
      <c r="A755" s="1" t="s">
        <v>6</v>
      </c>
      <c r="B755" s="1" t="s">
        <v>67</v>
      </c>
      <c r="C755" s="1" t="s">
        <v>218</v>
      </c>
      <c r="D755" s="1" t="s">
        <v>270</v>
      </c>
      <c r="E755" s="10" t="s">
        <v>264</v>
      </c>
      <c r="F755" s="11" t="s">
        <v>265</v>
      </c>
      <c r="G755" s="11" t="s">
        <v>266</v>
      </c>
      <c r="H755" s="3" t="s">
        <v>267</v>
      </c>
      <c r="I755" s="17">
        <v>1</v>
      </c>
      <c r="J755" s="10" t="s">
        <v>268</v>
      </c>
      <c r="K755" s="5" t="s">
        <v>266</v>
      </c>
      <c r="L755" s="6" t="s">
        <v>31</v>
      </c>
      <c r="M755" s="7">
        <f t="shared" si="12"/>
        <v>178500</v>
      </c>
      <c r="N755" s="7">
        <v>105000</v>
      </c>
      <c r="O755" s="67"/>
    </row>
    <row r="756" spans="1:15" s="19" customFormat="1" ht="36" x14ac:dyDescent="0.2">
      <c r="A756" s="1" t="s">
        <v>6</v>
      </c>
      <c r="B756" s="1" t="s">
        <v>67</v>
      </c>
      <c r="C756" s="1" t="s">
        <v>218</v>
      </c>
      <c r="D756" s="1" t="s">
        <v>271</v>
      </c>
      <c r="E756" s="10" t="s">
        <v>272</v>
      </c>
      <c r="F756" s="11" t="s">
        <v>273</v>
      </c>
      <c r="G756" s="11" t="s">
        <v>274</v>
      </c>
      <c r="H756" s="3" t="s">
        <v>275</v>
      </c>
      <c r="I756" s="17">
        <v>1</v>
      </c>
      <c r="J756" s="10" t="s">
        <v>276</v>
      </c>
      <c r="K756" s="5" t="s">
        <v>277</v>
      </c>
      <c r="L756" s="6" t="s">
        <v>31</v>
      </c>
      <c r="M756" s="7">
        <f t="shared" si="12"/>
        <v>178500</v>
      </c>
      <c r="N756" s="7">
        <v>105000</v>
      </c>
      <c r="O756" s="67"/>
    </row>
    <row r="757" spans="1:15" s="19" customFormat="1" ht="36" x14ac:dyDescent="0.2">
      <c r="A757" s="1" t="s">
        <v>6</v>
      </c>
      <c r="B757" s="1" t="s">
        <v>67</v>
      </c>
      <c r="C757" s="1" t="s">
        <v>218</v>
      </c>
      <c r="D757" s="1" t="s">
        <v>278</v>
      </c>
      <c r="E757" s="10" t="s">
        <v>272</v>
      </c>
      <c r="F757" s="11" t="s">
        <v>273</v>
      </c>
      <c r="G757" s="11" t="s">
        <v>274</v>
      </c>
      <c r="H757" s="3" t="s">
        <v>275</v>
      </c>
      <c r="I757" s="17">
        <v>1</v>
      </c>
      <c r="J757" s="10" t="s">
        <v>276</v>
      </c>
      <c r="K757" s="5" t="s">
        <v>277</v>
      </c>
      <c r="L757" s="6" t="s">
        <v>31</v>
      </c>
      <c r="M757" s="7">
        <f t="shared" si="12"/>
        <v>178500</v>
      </c>
      <c r="N757" s="7">
        <v>105000</v>
      </c>
      <c r="O757" s="67"/>
    </row>
    <row r="758" spans="1:15" s="19" customFormat="1" ht="65.25" customHeight="1" x14ac:dyDescent="0.2">
      <c r="A758" s="1" t="s">
        <v>6</v>
      </c>
      <c r="B758" s="1" t="s">
        <v>67</v>
      </c>
      <c r="C758" s="1" t="s">
        <v>218</v>
      </c>
      <c r="D758" s="1" t="s">
        <v>279</v>
      </c>
      <c r="E758" s="10" t="s">
        <v>280</v>
      </c>
      <c r="F758" s="11" t="s">
        <v>95</v>
      </c>
      <c r="G758" s="11" t="s">
        <v>281</v>
      </c>
      <c r="H758" s="3" t="s">
        <v>7</v>
      </c>
      <c r="I758" s="17">
        <v>1</v>
      </c>
      <c r="J758" s="10" t="s">
        <v>282</v>
      </c>
      <c r="K758" s="5" t="s">
        <v>281</v>
      </c>
      <c r="L758" s="6" t="s">
        <v>31</v>
      </c>
      <c r="M758" s="7">
        <f t="shared" si="12"/>
        <v>178500</v>
      </c>
      <c r="N758" s="7">
        <v>105000</v>
      </c>
      <c r="O758" s="67"/>
    </row>
    <row r="759" spans="1:15" s="19" customFormat="1" ht="48" x14ac:dyDescent="0.2">
      <c r="A759" s="1" t="s">
        <v>6</v>
      </c>
      <c r="B759" s="1" t="s">
        <v>58</v>
      </c>
      <c r="C759" s="1" t="s">
        <v>218</v>
      </c>
      <c r="D759" s="1" t="s">
        <v>283</v>
      </c>
      <c r="E759" s="80" t="s">
        <v>280</v>
      </c>
      <c r="F759" s="11" t="s">
        <v>95</v>
      </c>
      <c r="G759" s="11" t="s">
        <v>284</v>
      </c>
      <c r="H759" s="3" t="s">
        <v>7</v>
      </c>
      <c r="I759" s="17">
        <v>1</v>
      </c>
      <c r="J759" s="10" t="s">
        <v>282</v>
      </c>
      <c r="K759" s="5" t="s">
        <v>281</v>
      </c>
      <c r="L759" s="6" t="s">
        <v>31</v>
      </c>
      <c r="M759" s="7">
        <f t="shared" si="12"/>
        <v>89250</v>
      </c>
      <c r="N759" s="7">
        <v>52500</v>
      </c>
      <c r="O759" s="67"/>
    </row>
    <row r="760" spans="1:15" s="19" customFormat="1" ht="48" x14ac:dyDescent="0.2">
      <c r="A760" s="1" t="s">
        <v>6</v>
      </c>
      <c r="B760" s="1" t="s">
        <v>58</v>
      </c>
      <c r="C760" s="1" t="s">
        <v>218</v>
      </c>
      <c r="D760" s="79" t="s">
        <v>285</v>
      </c>
      <c r="E760" s="80" t="s">
        <v>280</v>
      </c>
      <c r="F760" s="11" t="s">
        <v>95</v>
      </c>
      <c r="G760" s="11" t="s">
        <v>284</v>
      </c>
      <c r="H760" s="3" t="s">
        <v>7</v>
      </c>
      <c r="I760" s="17">
        <v>1</v>
      </c>
      <c r="J760" s="10" t="s">
        <v>282</v>
      </c>
      <c r="K760" s="5" t="s">
        <v>281</v>
      </c>
      <c r="L760" s="6" t="s">
        <v>31</v>
      </c>
      <c r="M760" s="7">
        <f t="shared" si="12"/>
        <v>89250</v>
      </c>
      <c r="N760" s="7">
        <v>52500</v>
      </c>
      <c r="O760" s="67"/>
    </row>
    <row r="761" spans="1:15" s="19" customFormat="1" ht="36" x14ac:dyDescent="0.2">
      <c r="A761" s="1" t="s">
        <v>6</v>
      </c>
      <c r="B761" s="1" t="s">
        <v>22</v>
      </c>
      <c r="C761" s="1" t="s">
        <v>218</v>
      </c>
      <c r="D761" s="79" t="s">
        <v>286</v>
      </c>
      <c r="E761" s="80" t="s">
        <v>287</v>
      </c>
      <c r="F761" s="11" t="s">
        <v>288</v>
      </c>
      <c r="G761" s="11" t="s">
        <v>289</v>
      </c>
      <c r="H761" s="3" t="s">
        <v>290</v>
      </c>
      <c r="I761" s="17">
        <v>1</v>
      </c>
      <c r="J761" s="10" t="s">
        <v>291</v>
      </c>
      <c r="K761" s="5" t="s">
        <v>289</v>
      </c>
      <c r="L761" s="6" t="s">
        <v>31</v>
      </c>
      <c r="M761" s="7">
        <f t="shared" si="12"/>
        <v>17850</v>
      </c>
      <c r="N761" s="62">
        <v>10500</v>
      </c>
      <c r="O761" s="67"/>
    </row>
    <row r="762" spans="1:15" s="19" customFormat="1" ht="36" x14ac:dyDescent="0.2">
      <c r="A762" s="1" t="s">
        <v>6</v>
      </c>
      <c r="B762" s="1" t="s">
        <v>22</v>
      </c>
      <c r="C762" s="1" t="s">
        <v>218</v>
      </c>
      <c r="D762" s="79" t="s">
        <v>292</v>
      </c>
      <c r="E762" s="80" t="s">
        <v>293</v>
      </c>
      <c r="F762" s="11" t="s">
        <v>294</v>
      </c>
      <c r="G762" s="11" t="s">
        <v>295</v>
      </c>
      <c r="H762" s="3" t="s">
        <v>64</v>
      </c>
      <c r="I762" s="17">
        <v>1</v>
      </c>
      <c r="J762" s="10" t="s">
        <v>296</v>
      </c>
      <c r="K762" s="5" t="s">
        <v>295</v>
      </c>
      <c r="L762" s="6" t="s">
        <v>31</v>
      </c>
      <c r="M762" s="7">
        <f t="shared" si="12"/>
        <v>17850</v>
      </c>
      <c r="N762" s="62">
        <v>10500</v>
      </c>
      <c r="O762" s="67"/>
    </row>
    <row r="763" spans="1:15" s="19" customFormat="1" ht="36" x14ac:dyDescent="0.2">
      <c r="A763" s="1" t="s">
        <v>6</v>
      </c>
      <c r="B763" s="1" t="s">
        <v>67</v>
      </c>
      <c r="C763" s="1" t="s">
        <v>218</v>
      </c>
      <c r="D763" s="1" t="s">
        <v>297</v>
      </c>
      <c r="E763" s="10" t="s">
        <v>298</v>
      </c>
      <c r="F763" s="11" t="s">
        <v>299</v>
      </c>
      <c r="G763" s="11" t="s">
        <v>300</v>
      </c>
      <c r="H763" s="3" t="s">
        <v>64</v>
      </c>
      <c r="I763" s="17">
        <v>1</v>
      </c>
      <c r="J763" s="10" t="s">
        <v>301</v>
      </c>
      <c r="K763" s="5" t="s">
        <v>302</v>
      </c>
      <c r="L763" s="6" t="s">
        <v>31</v>
      </c>
      <c r="M763" s="7">
        <f t="shared" si="12"/>
        <v>178500</v>
      </c>
      <c r="N763" s="7">
        <v>105000</v>
      </c>
      <c r="O763" s="67"/>
    </row>
    <row r="764" spans="1:15" s="19" customFormat="1" ht="36" x14ac:dyDescent="0.2">
      <c r="A764" s="1" t="s">
        <v>6</v>
      </c>
      <c r="B764" s="1" t="s">
        <v>67</v>
      </c>
      <c r="C764" s="1" t="s">
        <v>218</v>
      </c>
      <c r="D764" s="1" t="s">
        <v>303</v>
      </c>
      <c r="E764" s="10" t="s">
        <v>298</v>
      </c>
      <c r="F764" s="11" t="s">
        <v>299</v>
      </c>
      <c r="G764" s="11" t="s">
        <v>300</v>
      </c>
      <c r="H764" s="3" t="s">
        <v>64</v>
      </c>
      <c r="I764" s="17">
        <v>1</v>
      </c>
      <c r="J764" s="10" t="s">
        <v>301</v>
      </c>
      <c r="K764" s="5" t="s">
        <v>302</v>
      </c>
      <c r="L764" s="6" t="s">
        <v>31</v>
      </c>
      <c r="M764" s="7">
        <f t="shared" si="12"/>
        <v>178500</v>
      </c>
      <c r="N764" s="7">
        <v>105000</v>
      </c>
      <c r="O764" s="67"/>
    </row>
    <row r="765" spans="1:15" s="19" customFormat="1" ht="36" x14ac:dyDescent="0.2">
      <c r="A765" s="1" t="s">
        <v>6</v>
      </c>
      <c r="B765" s="1" t="s">
        <v>67</v>
      </c>
      <c r="C765" s="1" t="s">
        <v>218</v>
      </c>
      <c r="D765" s="1" t="s">
        <v>304</v>
      </c>
      <c r="E765" s="10" t="s">
        <v>298</v>
      </c>
      <c r="F765" s="11" t="s">
        <v>299</v>
      </c>
      <c r="G765" s="11" t="s">
        <v>300</v>
      </c>
      <c r="H765" s="3" t="s">
        <v>64</v>
      </c>
      <c r="I765" s="17">
        <v>1</v>
      </c>
      <c r="J765" s="10" t="s">
        <v>301</v>
      </c>
      <c r="K765" s="5" t="s">
        <v>302</v>
      </c>
      <c r="L765" s="6" t="s">
        <v>31</v>
      </c>
      <c r="M765" s="7">
        <f t="shared" si="12"/>
        <v>178500</v>
      </c>
      <c r="N765" s="7">
        <v>105000</v>
      </c>
      <c r="O765" s="67"/>
    </row>
    <row r="766" spans="1:15" s="19" customFormat="1" ht="24" x14ac:dyDescent="0.2">
      <c r="A766" s="1" t="s">
        <v>6</v>
      </c>
      <c r="B766" s="1" t="s">
        <v>67</v>
      </c>
      <c r="C766" s="1" t="s">
        <v>218</v>
      </c>
      <c r="D766" s="1" t="s">
        <v>305</v>
      </c>
      <c r="E766" s="10" t="s">
        <v>306</v>
      </c>
      <c r="F766" s="11" t="s">
        <v>307</v>
      </c>
      <c r="G766" s="11" t="s">
        <v>308</v>
      </c>
      <c r="H766" s="3" t="s">
        <v>309</v>
      </c>
      <c r="I766" s="17">
        <v>1</v>
      </c>
      <c r="J766" s="10" t="s">
        <v>310</v>
      </c>
      <c r="K766" s="5" t="s">
        <v>311</v>
      </c>
      <c r="L766" s="6" t="s">
        <v>31</v>
      </c>
      <c r="M766" s="7">
        <f t="shared" si="12"/>
        <v>178500</v>
      </c>
      <c r="N766" s="7">
        <v>105000</v>
      </c>
      <c r="O766" s="67"/>
    </row>
    <row r="767" spans="1:15" s="19" customFormat="1" ht="24" x14ac:dyDescent="0.2">
      <c r="A767" s="1" t="s">
        <v>6</v>
      </c>
      <c r="B767" s="1" t="s">
        <v>58</v>
      </c>
      <c r="C767" s="1" t="s">
        <v>218</v>
      </c>
      <c r="D767" s="1" t="s">
        <v>312</v>
      </c>
      <c r="E767" s="10" t="s">
        <v>306</v>
      </c>
      <c r="F767" s="11" t="s">
        <v>307</v>
      </c>
      <c r="G767" s="11" t="s">
        <v>308</v>
      </c>
      <c r="H767" s="3" t="s">
        <v>309</v>
      </c>
      <c r="I767" s="17">
        <v>1</v>
      </c>
      <c r="J767" s="10" t="s">
        <v>310</v>
      </c>
      <c r="K767" s="5" t="s">
        <v>311</v>
      </c>
      <c r="L767" s="6" t="s">
        <v>31</v>
      </c>
      <c r="M767" s="7">
        <f t="shared" si="12"/>
        <v>89250</v>
      </c>
      <c r="N767" s="7">
        <v>52500</v>
      </c>
      <c r="O767" s="67"/>
    </row>
    <row r="768" spans="1:15" s="19" customFormat="1" ht="48" x14ac:dyDescent="0.2">
      <c r="A768" s="1" t="s">
        <v>6</v>
      </c>
      <c r="B768" s="1" t="s">
        <v>67</v>
      </c>
      <c r="C768" s="1" t="s">
        <v>218</v>
      </c>
      <c r="D768" s="1" t="s">
        <v>313</v>
      </c>
      <c r="E768" s="10" t="s">
        <v>314</v>
      </c>
      <c r="F768" s="11" t="s">
        <v>315</v>
      </c>
      <c r="G768" s="11" t="s">
        <v>316</v>
      </c>
      <c r="H768" s="3" t="s">
        <v>7</v>
      </c>
      <c r="I768" s="17">
        <v>1</v>
      </c>
      <c r="J768" s="10" t="s">
        <v>317</v>
      </c>
      <c r="K768" s="5" t="s">
        <v>318</v>
      </c>
      <c r="L768" s="6" t="s">
        <v>31</v>
      </c>
      <c r="M768" s="7">
        <f t="shared" si="12"/>
        <v>178500</v>
      </c>
      <c r="N768" s="7">
        <v>105000</v>
      </c>
      <c r="O768" s="67"/>
    </row>
    <row r="769" spans="1:15" s="19" customFormat="1" ht="60" x14ac:dyDescent="0.2">
      <c r="A769" s="1" t="s">
        <v>6</v>
      </c>
      <c r="B769" s="1" t="s">
        <v>67</v>
      </c>
      <c r="C769" s="1" t="s">
        <v>218</v>
      </c>
      <c r="D769" s="1" t="s">
        <v>319</v>
      </c>
      <c r="E769" s="10" t="s">
        <v>320</v>
      </c>
      <c r="F769" s="11" t="s">
        <v>315</v>
      </c>
      <c r="G769" s="11" t="s">
        <v>316</v>
      </c>
      <c r="H769" s="3" t="s">
        <v>7</v>
      </c>
      <c r="I769" s="17">
        <v>1</v>
      </c>
      <c r="J769" s="10" t="s">
        <v>317</v>
      </c>
      <c r="K769" s="5" t="s">
        <v>318</v>
      </c>
      <c r="L769" s="6" t="s">
        <v>31</v>
      </c>
      <c r="M769" s="7">
        <f t="shared" si="12"/>
        <v>178500</v>
      </c>
      <c r="N769" s="7">
        <v>105000</v>
      </c>
      <c r="O769" s="67"/>
    </row>
    <row r="770" spans="1:15" s="19" customFormat="1" ht="36" x14ac:dyDescent="0.2">
      <c r="A770" s="1" t="s">
        <v>6</v>
      </c>
      <c r="B770" s="1" t="s">
        <v>67</v>
      </c>
      <c r="C770" s="1" t="s">
        <v>218</v>
      </c>
      <c r="D770" s="1" t="s">
        <v>321</v>
      </c>
      <c r="E770" s="10" t="s">
        <v>322</v>
      </c>
      <c r="F770" s="11" t="s">
        <v>323</v>
      </c>
      <c r="G770" s="11" t="s">
        <v>324</v>
      </c>
      <c r="H770" s="3" t="s">
        <v>64</v>
      </c>
      <c r="I770" s="17">
        <v>1</v>
      </c>
      <c r="J770" s="10" t="s">
        <v>325</v>
      </c>
      <c r="K770" s="5" t="s">
        <v>324</v>
      </c>
      <c r="L770" s="6" t="s">
        <v>31</v>
      </c>
      <c r="M770" s="7">
        <f t="shared" si="12"/>
        <v>178500</v>
      </c>
      <c r="N770" s="7">
        <v>105000</v>
      </c>
      <c r="O770" s="67"/>
    </row>
    <row r="771" spans="1:15" s="19" customFormat="1" ht="36" x14ac:dyDescent="0.2">
      <c r="A771" s="1" t="s">
        <v>6</v>
      </c>
      <c r="B771" s="1" t="s">
        <v>67</v>
      </c>
      <c r="C771" s="1" t="s">
        <v>218</v>
      </c>
      <c r="D771" s="1" t="s">
        <v>326</v>
      </c>
      <c r="E771" s="10" t="s">
        <v>322</v>
      </c>
      <c r="F771" s="11" t="s">
        <v>323</v>
      </c>
      <c r="G771" s="11" t="s">
        <v>324</v>
      </c>
      <c r="H771" s="3" t="s">
        <v>64</v>
      </c>
      <c r="I771" s="17">
        <v>1</v>
      </c>
      <c r="J771" s="10" t="s">
        <v>325</v>
      </c>
      <c r="K771" s="5" t="s">
        <v>324</v>
      </c>
      <c r="L771" s="6" t="s">
        <v>31</v>
      </c>
      <c r="M771" s="7">
        <f t="shared" si="12"/>
        <v>178500</v>
      </c>
      <c r="N771" s="7">
        <v>105000</v>
      </c>
      <c r="O771" s="67"/>
    </row>
    <row r="772" spans="1:15" s="19" customFormat="1" ht="36" x14ac:dyDescent="0.2">
      <c r="A772" s="1" t="s">
        <v>6</v>
      </c>
      <c r="B772" s="1" t="s">
        <v>67</v>
      </c>
      <c r="C772" s="1" t="s">
        <v>218</v>
      </c>
      <c r="D772" s="1" t="s">
        <v>327</v>
      </c>
      <c r="E772" s="10" t="s">
        <v>328</v>
      </c>
      <c r="F772" s="11" t="s">
        <v>315</v>
      </c>
      <c r="G772" s="11" t="s">
        <v>329</v>
      </c>
      <c r="H772" s="3" t="s">
        <v>7</v>
      </c>
      <c r="I772" s="17">
        <v>1</v>
      </c>
      <c r="J772" s="10" t="s">
        <v>330</v>
      </c>
      <c r="K772" s="5" t="s">
        <v>331</v>
      </c>
      <c r="L772" s="6" t="s">
        <v>31</v>
      </c>
      <c r="M772" s="7">
        <f t="shared" si="12"/>
        <v>178500</v>
      </c>
      <c r="N772" s="7">
        <v>105000</v>
      </c>
      <c r="O772" s="67"/>
    </row>
    <row r="773" spans="1:15" s="19" customFormat="1" ht="36" x14ac:dyDescent="0.2">
      <c r="A773" s="1" t="s">
        <v>6</v>
      </c>
      <c r="B773" s="1" t="s">
        <v>67</v>
      </c>
      <c r="C773" s="1" t="s">
        <v>218</v>
      </c>
      <c r="D773" s="1" t="s">
        <v>332</v>
      </c>
      <c r="E773" s="10" t="s">
        <v>322</v>
      </c>
      <c r="F773" s="11" t="s">
        <v>323</v>
      </c>
      <c r="G773" s="11" t="s">
        <v>324</v>
      </c>
      <c r="H773" s="3" t="s">
        <v>64</v>
      </c>
      <c r="I773" s="17">
        <v>1</v>
      </c>
      <c r="J773" s="10" t="s">
        <v>325</v>
      </c>
      <c r="K773" s="5" t="s">
        <v>324</v>
      </c>
      <c r="L773" s="6" t="s">
        <v>31</v>
      </c>
      <c r="M773" s="7">
        <f t="shared" ref="M773:M836" si="13">+N773*1.7</f>
        <v>178500</v>
      </c>
      <c r="N773" s="7">
        <v>105000</v>
      </c>
      <c r="O773" s="67"/>
    </row>
    <row r="774" spans="1:15" s="19" customFormat="1" ht="48" x14ac:dyDescent="0.2">
      <c r="A774" s="1" t="s">
        <v>6</v>
      </c>
      <c r="B774" s="1" t="s">
        <v>58</v>
      </c>
      <c r="C774" s="1" t="s">
        <v>218</v>
      </c>
      <c r="D774" s="1" t="s">
        <v>333</v>
      </c>
      <c r="E774" s="10" t="s">
        <v>232</v>
      </c>
      <c r="F774" s="11" t="s">
        <v>334</v>
      </c>
      <c r="G774" s="11">
        <v>4737351600</v>
      </c>
      <c r="H774" s="3" t="s">
        <v>7</v>
      </c>
      <c r="I774" s="17">
        <v>1</v>
      </c>
      <c r="J774" s="10" t="s">
        <v>233</v>
      </c>
      <c r="K774" s="5" t="s">
        <v>234</v>
      </c>
      <c r="L774" s="6" t="s">
        <v>31</v>
      </c>
      <c r="M774" s="7">
        <f t="shared" si="13"/>
        <v>89250</v>
      </c>
      <c r="N774" s="7">
        <v>52500</v>
      </c>
      <c r="O774" s="67"/>
    </row>
    <row r="775" spans="1:15" s="19" customFormat="1" ht="36" x14ac:dyDescent="0.2">
      <c r="A775" s="1" t="s">
        <v>6</v>
      </c>
      <c r="B775" s="1" t="s">
        <v>22</v>
      </c>
      <c r="C775" s="1" t="s">
        <v>218</v>
      </c>
      <c r="D775" s="1" t="s">
        <v>335</v>
      </c>
      <c r="E775" s="10" t="s">
        <v>336</v>
      </c>
      <c r="F775" s="11" t="s">
        <v>337</v>
      </c>
      <c r="G775" s="11" t="s">
        <v>338</v>
      </c>
      <c r="H775" s="3" t="s">
        <v>339</v>
      </c>
      <c r="I775" s="17">
        <v>1</v>
      </c>
      <c r="J775" s="10" t="s">
        <v>291</v>
      </c>
      <c r="K775" s="5" t="s">
        <v>340</v>
      </c>
      <c r="L775" s="6" t="s">
        <v>31</v>
      </c>
      <c r="M775" s="7">
        <f t="shared" si="13"/>
        <v>17850</v>
      </c>
      <c r="N775" s="62">
        <v>10500</v>
      </c>
      <c r="O775" s="67"/>
    </row>
    <row r="776" spans="1:15" s="19" customFormat="1" ht="60" x14ac:dyDescent="0.2">
      <c r="A776" s="1" t="s">
        <v>6</v>
      </c>
      <c r="B776" s="1" t="s">
        <v>58</v>
      </c>
      <c r="C776" s="1" t="s">
        <v>218</v>
      </c>
      <c r="D776" s="1" t="s">
        <v>341</v>
      </c>
      <c r="E776" s="10" t="s">
        <v>258</v>
      </c>
      <c r="F776" s="11" t="s">
        <v>259</v>
      </c>
      <c r="G776" s="11" t="s">
        <v>342</v>
      </c>
      <c r="H776" s="3" t="s">
        <v>89</v>
      </c>
      <c r="I776" s="17">
        <v>1</v>
      </c>
      <c r="J776" s="10" t="s">
        <v>260</v>
      </c>
      <c r="K776" s="5" t="s">
        <v>261</v>
      </c>
      <c r="L776" s="6" t="s">
        <v>31</v>
      </c>
      <c r="M776" s="7">
        <f t="shared" si="13"/>
        <v>89250</v>
      </c>
      <c r="N776" s="7">
        <v>52500</v>
      </c>
      <c r="O776" s="67"/>
    </row>
    <row r="777" spans="1:15" s="19" customFormat="1" ht="48" x14ac:dyDescent="0.2">
      <c r="A777" s="1" t="s">
        <v>6</v>
      </c>
      <c r="B777" s="1" t="s">
        <v>58</v>
      </c>
      <c r="C777" s="1" t="s">
        <v>218</v>
      </c>
      <c r="D777" s="1" t="s">
        <v>343</v>
      </c>
      <c r="E777" s="10" t="s">
        <v>344</v>
      </c>
      <c r="F777" s="11" t="s">
        <v>95</v>
      </c>
      <c r="G777" s="11" t="s">
        <v>338</v>
      </c>
      <c r="H777" s="3" t="s">
        <v>7</v>
      </c>
      <c r="I777" s="17">
        <v>1</v>
      </c>
      <c r="J777" s="10" t="s">
        <v>345</v>
      </c>
      <c r="K777" s="5" t="s">
        <v>338</v>
      </c>
      <c r="L777" s="6" t="s">
        <v>31</v>
      </c>
      <c r="M777" s="7">
        <f t="shared" si="13"/>
        <v>89250</v>
      </c>
      <c r="N777" s="7">
        <v>52500</v>
      </c>
      <c r="O777" s="67"/>
    </row>
    <row r="778" spans="1:15" s="19" customFormat="1" ht="36" x14ac:dyDescent="0.2">
      <c r="A778" s="1" t="s">
        <v>6</v>
      </c>
      <c r="B778" s="1" t="s">
        <v>22</v>
      </c>
      <c r="C778" s="1" t="s">
        <v>218</v>
      </c>
      <c r="D778" s="1" t="s">
        <v>346</v>
      </c>
      <c r="E778" s="10" t="s">
        <v>347</v>
      </c>
      <c r="F778" s="11" t="s">
        <v>348</v>
      </c>
      <c r="G778" s="11" t="s">
        <v>349</v>
      </c>
      <c r="H778" s="3" t="s">
        <v>350</v>
      </c>
      <c r="I778" s="17">
        <v>1</v>
      </c>
      <c r="J778" s="10" t="s">
        <v>351</v>
      </c>
      <c r="K778" s="5" t="s">
        <v>349</v>
      </c>
      <c r="L778" s="6" t="s">
        <v>31</v>
      </c>
      <c r="M778" s="7">
        <f t="shared" si="13"/>
        <v>17850</v>
      </c>
      <c r="N778" s="62">
        <v>10500</v>
      </c>
      <c r="O778" s="67"/>
    </row>
    <row r="779" spans="1:15" s="19" customFormat="1" ht="24" x14ac:dyDescent="0.2">
      <c r="A779" s="1" t="s">
        <v>6</v>
      </c>
      <c r="B779" s="1" t="s">
        <v>22</v>
      </c>
      <c r="C779" s="1" t="s">
        <v>218</v>
      </c>
      <c r="D779" s="1" t="s">
        <v>352</v>
      </c>
      <c r="E779" s="10" t="s">
        <v>353</v>
      </c>
      <c r="F779" s="11" t="s">
        <v>354</v>
      </c>
      <c r="G779" s="11" t="s">
        <v>355</v>
      </c>
      <c r="H779" s="3" t="s">
        <v>176</v>
      </c>
      <c r="I779" s="17">
        <v>1</v>
      </c>
      <c r="J779" s="10" t="s">
        <v>356</v>
      </c>
      <c r="K779" s="5" t="s">
        <v>355</v>
      </c>
      <c r="L779" s="6" t="s">
        <v>31</v>
      </c>
      <c r="M779" s="7">
        <f t="shared" si="13"/>
        <v>17850</v>
      </c>
      <c r="N779" s="62">
        <v>10500</v>
      </c>
      <c r="O779" s="67"/>
    </row>
    <row r="780" spans="1:15" s="19" customFormat="1" ht="24" x14ac:dyDescent="0.2">
      <c r="A780" s="1" t="s">
        <v>6</v>
      </c>
      <c r="B780" s="1" t="s">
        <v>22</v>
      </c>
      <c r="C780" s="1" t="s">
        <v>218</v>
      </c>
      <c r="D780" s="1" t="s">
        <v>357</v>
      </c>
      <c r="E780" s="10" t="s">
        <v>358</v>
      </c>
      <c r="F780" s="11" t="s">
        <v>359</v>
      </c>
      <c r="G780" s="11" t="s">
        <v>360</v>
      </c>
      <c r="H780" s="3" t="s">
        <v>309</v>
      </c>
      <c r="I780" s="17">
        <v>1</v>
      </c>
      <c r="J780" s="10" t="s">
        <v>361</v>
      </c>
      <c r="K780" s="5" t="s">
        <v>360</v>
      </c>
      <c r="L780" s="6" t="s">
        <v>31</v>
      </c>
      <c r="M780" s="7">
        <f t="shared" si="13"/>
        <v>17850</v>
      </c>
      <c r="N780" s="62">
        <v>10500</v>
      </c>
      <c r="O780" s="67"/>
    </row>
    <row r="781" spans="1:15" s="19" customFormat="1" ht="36" x14ac:dyDescent="0.2">
      <c r="A781" s="1" t="s">
        <v>6</v>
      </c>
      <c r="B781" s="1" t="s">
        <v>22</v>
      </c>
      <c r="C781" s="1" t="s">
        <v>218</v>
      </c>
      <c r="D781" s="1" t="s">
        <v>362</v>
      </c>
      <c r="E781" s="10" t="s">
        <v>363</v>
      </c>
      <c r="F781" s="11" t="s">
        <v>364</v>
      </c>
      <c r="G781" s="11" t="s">
        <v>365</v>
      </c>
      <c r="H781" s="3" t="s">
        <v>528</v>
      </c>
      <c r="I781" s="17">
        <v>1</v>
      </c>
      <c r="J781" s="10" t="s">
        <v>366</v>
      </c>
      <c r="K781" s="5" t="s">
        <v>365</v>
      </c>
      <c r="L781" s="6" t="s">
        <v>31</v>
      </c>
      <c r="M781" s="7">
        <f t="shared" si="13"/>
        <v>17850</v>
      </c>
      <c r="N781" s="62">
        <v>10500</v>
      </c>
      <c r="O781" s="67"/>
    </row>
    <row r="782" spans="1:15" s="19" customFormat="1" ht="24" x14ac:dyDescent="0.2">
      <c r="A782" s="1" t="s">
        <v>6</v>
      </c>
      <c r="B782" s="1" t="s">
        <v>22</v>
      </c>
      <c r="C782" s="1" t="s">
        <v>218</v>
      </c>
      <c r="D782" s="1" t="s">
        <v>367</v>
      </c>
      <c r="E782" s="10" t="s">
        <v>368</v>
      </c>
      <c r="F782" s="11" t="s">
        <v>369</v>
      </c>
      <c r="G782" s="11" t="s">
        <v>370</v>
      </c>
      <c r="H782" s="3" t="s">
        <v>339</v>
      </c>
      <c r="I782" s="17">
        <v>1</v>
      </c>
      <c r="J782" s="10" t="s">
        <v>371</v>
      </c>
      <c r="K782" s="5" t="s">
        <v>370</v>
      </c>
      <c r="L782" s="6" t="s">
        <v>31</v>
      </c>
      <c r="M782" s="7">
        <f t="shared" si="13"/>
        <v>17850</v>
      </c>
      <c r="N782" s="62">
        <v>10500</v>
      </c>
      <c r="O782" s="67"/>
    </row>
    <row r="783" spans="1:15" s="19" customFormat="1" ht="24" x14ac:dyDescent="0.2">
      <c r="A783" s="1" t="s">
        <v>6</v>
      </c>
      <c r="B783" s="1" t="s">
        <v>22</v>
      </c>
      <c r="C783" s="1" t="s">
        <v>218</v>
      </c>
      <c r="D783" s="1" t="s">
        <v>372</v>
      </c>
      <c r="E783" s="10" t="s">
        <v>373</v>
      </c>
      <c r="F783" s="11" t="s">
        <v>374</v>
      </c>
      <c r="G783" s="11" t="s">
        <v>375</v>
      </c>
      <c r="H783" s="3" t="s">
        <v>376</v>
      </c>
      <c r="I783" s="17">
        <v>1</v>
      </c>
      <c r="J783" s="10" t="s">
        <v>377</v>
      </c>
      <c r="K783" s="5" t="s">
        <v>375</v>
      </c>
      <c r="L783" s="6" t="s">
        <v>31</v>
      </c>
      <c r="M783" s="7">
        <f t="shared" si="13"/>
        <v>17850</v>
      </c>
      <c r="N783" s="62">
        <v>10500</v>
      </c>
      <c r="O783" s="67"/>
    </row>
    <row r="784" spans="1:15" s="19" customFormat="1" ht="36" x14ac:dyDescent="0.2">
      <c r="A784" s="1" t="s">
        <v>6</v>
      </c>
      <c r="B784" s="1" t="s">
        <v>22</v>
      </c>
      <c r="C784" s="1" t="s">
        <v>218</v>
      </c>
      <c r="D784" s="1" t="s">
        <v>378</v>
      </c>
      <c r="E784" s="10" t="s">
        <v>379</v>
      </c>
      <c r="F784" s="11" t="s">
        <v>380</v>
      </c>
      <c r="G784" s="11" t="s">
        <v>381</v>
      </c>
      <c r="H784" s="3" t="s">
        <v>275</v>
      </c>
      <c r="I784" s="17">
        <v>1</v>
      </c>
      <c r="J784" s="10" t="s">
        <v>382</v>
      </c>
      <c r="K784" s="5" t="s">
        <v>381</v>
      </c>
      <c r="L784" s="6" t="s">
        <v>31</v>
      </c>
      <c r="M784" s="7">
        <f t="shared" si="13"/>
        <v>17850</v>
      </c>
      <c r="N784" s="62">
        <v>10500</v>
      </c>
      <c r="O784" s="67"/>
    </row>
    <row r="785" spans="1:15" s="19" customFormat="1" ht="24" x14ac:dyDescent="0.2">
      <c r="A785" s="1" t="s">
        <v>6</v>
      </c>
      <c r="B785" s="1" t="s">
        <v>22</v>
      </c>
      <c r="C785" s="1" t="s">
        <v>218</v>
      </c>
      <c r="D785" s="1" t="s">
        <v>383</v>
      </c>
      <c r="E785" s="10" t="s">
        <v>384</v>
      </c>
      <c r="F785" s="11" t="s">
        <v>385</v>
      </c>
      <c r="G785" s="11" t="s">
        <v>386</v>
      </c>
      <c r="H785" s="3" t="s">
        <v>89</v>
      </c>
      <c r="I785" s="17">
        <v>1</v>
      </c>
      <c r="J785" s="10" t="s">
        <v>387</v>
      </c>
      <c r="K785" s="5" t="s">
        <v>386</v>
      </c>
      <c r="L785" s="6" t="s">
        <v>31</v>
      </c>
      <c r="M785" s="7">
        <f t="shared" si="13"/>
        <v>17850</v>
      </c>
      <c r="N785" s="62">
        <v>10500</v>
      </c>
      <c r="O785" s="67"/>
    </row>
    <row r="786" spans="1:15" s="19" customFormat="1" ht="60" x14ac:dyDescent="0.2">
      <c r="A786" s="1" t="s">
        <v>6</v>
      </c>
      <c r="B786" s="1" t="s">
        <v>67</v>
      </c>
      <c r="C786" s="1" t="s">
        <v>218</v>
      </c>
      <c r="D786" s="1" t="s">
        <v>388</v>
      </c>
      <c r="E786" s="10" t="s">
        <v>258</v>
      </c>
      <c r="F786" s="11" t="s">
        <v>259</v>
      </c>
      <c r="G786" s="11" t="s">
        <v>342</v>
      </c>
      <c r="H786" s="3" t="s">
        <v>89</v>
      </c>
      <c r="I786" s="17">
        <v>1</v>
      </c>
      <c r="J786" s="10" t="s">
        <v>260</v>
      </c>
      <c r="K786" s="5" t="s">
        <v>261</v>
      </c>
      <c r="L786" s="6" t="s">
        <v>31</v>
      </c>
      <c r="M786" s="7">
        <f t="shared" si="13"/>
        <v>178500</v>
      </c>
      <c r="N786" s="7">
        <v>105000</v>
      </c>
      <c r="O786" s="67"/>
    </row>
    <row r="787" spans="1:15" s="19" customFormat="1" ht="60" x14ac:dyDescent="0.2">
      <c r="A787" s="1" t="s">
        <v>6</v>
      </c>
      <c r="B787" s="1" t="s">
        <v>67</v>
      </c>
      <c r="C787" s="1" t="s">
        <v>218</v>
      </c>
      <c r="D787" s="1" t="s">
        <v>389</v>
      </c>
      <c r="E787" s="10" t="s">
        <v>258</v>
      </c>
      <c r="F787" s="11" t="s">
        <v>259</v>
      </c>
      <c r="G787" s="11" t="s">
        <v>342</v>
      </c>
      <c r="H787" s="3" t="s">
        <v>89</v>
      </c>
      <c r="I787" s="17">
        <v>1</v>
      </c>
      <c r="J787" s="10" t="s">
        <v>260</v>
      </c>
      <c r="K787" s="5" t="s">
        <v>261</v>
      </c>
      <c r="L787" s="6" t="s">
        <v>31</v>
      </c>
      <c r="M787" s="7">
        <f t="shared" si="13"/>
        <v>178500</v>
      </c>
      <c r="N787" s="7">
        <v>105000</v>
      </c>
      <c r="O787" s="67"/>
    </row>
    <row r="788" spans="1:15" s="19" customFormat="1" ht="48" x14ac:dyDescent="0.2">
      <c r="A788" s="1" t="s">
        <v>6</v>
      </c>
      <c r="B788" s="1" t="s">
        <v>67</v>
      </c>
      <c r="C788" s="1" t="s">
        <v>218</v>
      </c>
      <c r="D788" s="1" t="s">
        <v>390</v>
      </c>
      <c r="E788" s="10" t="s">
        <v>391</v>
      </c>
      <c r="F788" s="11" t="s">
        <v>392</v>
      </c>
      <c r="G788" s="11" t="s">
        <v>393</v>
      </c>
      <c r="H788" s="3" t="s">
        <v>7</v>
      </c>
      <c r="I788" s="17">
        <v>1</v>
      </c>
      <c r="J788" s="10" t="s">
        <v>394</v>
      </c>
      <c r="K788" s="5" t="s">
        <v>393</v>
      </c>
      <c r="L788" s="6" t="s">
        <v>31</v>
      </c>
      <c r="M788" s="7">
        <f t="shared" si="13"/>
        <v>178500</v>
      </c>
      <c r="N788" s="7">
        <v>105000</v>
      </c>
      <c r="O788" s="67"/>
    </row>
    <row r="789" spans="1:15" s="19" customFormat="1" ht="48" x14ac:dyDescent="0.2">
      <c r="A789" s="1" t="s">
        <v>6</v>
      </c>
      <c r="B789" s="1" t="s">
        <v>67</v>
      </c>
      <c r="C789" s="1" t="s">
        <v>218</v>
      </c>
      <c r="D789" s="1" t="s">
        <v>395</v>
      </c>
      <c r="E789" s="10" t="s">
        <v>220</v>
      </c>
      <c r="F789" s="11" t="s">
        <v>396</v>
      </c>
      <c r="G789" s="11">
        <v>4737351600</v>
      </c>
      <c r="H789" s="3" t="s">
        <v>7</v>
      </c>
      <c r="I789" s="17">
        <v>1</v>
      </c>
      <c r="J789" s="10" t="s">
        <v>225</v>
      </c>
      <c r="K789" s="5" t="s">
        <v>226</v>
      </c>
      <c r="L789" s="6" t="s">
        <v>31</v>
      </c>
      <c r="M789" s="7">
        <f t="shared" si="13"/>
        <v>178500</v>
      </c>
      <c r="N789" s="7">
        <v>105000</v>
      </c>
      <c r="O789" s="67"/>
    </row>
    <row r="790" spans="1:15" s="41" customFormat="1" ht="60" x14ac:dyDescent="0.2">
      <c r="A790" s="78" t="s">
        <v>6</v>
      </c>
      <c r="B790" s="1" t="s">
        <v>58</v>
      </c>
      <c r="C790" s="1" t="s">
        <v>218</v>
      </c>
      <c r="D790" s="1" t="s">
        <v>397</v>
      </c>
      <c r="E790" s="10" t="s">
        <v>258</v>
      </c>
      <c r="F790" s="11" t="s">
        <v>259</v>
      </c>
      <c r="G790" s="11" t="s">
        <v>342</v>
      </c>
      <c r="H790" s="3" t="s">
        <v>89</v>
      </c>
      <c r="I790" s="17">
        <v>1</v>
      </c>
      <c r="J790" s="10" t="s">
        <v>260</v>
      </c>
      <c r="K790" s="5" t="s">
        <v>261</v>
      </c>
      <c r="L790" s="6" t="s">
        <v>31</v>
      </c>
      <c r="M790" s="7">
        <f t="shared" si="13"/>
        <v>89250</v>
      </c>
      <c r="N790" s="7">
        <v>52500</v>
      </c>
      <c r="O790" s="67"/>
    </row>
    <row r="791" spans="1:15" s="41" customFormat="1" ht="24" x14ac:dyDescent="0.2">
      <c r="A791" s="1" t="s">
        <v>6</v>
      </c>
      <c r="B791" s="1" t="s">
        <v>22</v>
      </c>
      <c r="C791" s="1" t="s">
        <v>218</v>
      </c>
      <c r="D791" s="1" t="s">
        <v>398</v>
      </c>
      <c r="E791" s="10" t="s">
        <v>399</v>
      </c>
      <c r="F791" s="11" t="s">
        <v>400</v>
      </c>
      <c r="G791" s="11" t="s">
        <v>401</v>
      </c>
      <c r="H791" s="3" t="s">
        <v>64</v>
      </c>
      <c r="I791" s="17">
        <v>1</v>
      </c>
      <c r="J791" s="10" t="s">
        <v>402</v>
      </c>
      <c r="K791" s="5" t="s">
        <v>401</v>
      </c>
      <c r="L791" s="6" t="s">
        <v>31</v>
      </c>
      <c r="M791" s="7">
        <f t="shared" si="13"/>
        <v>17850</v>
      </c>
      <c r="N791" s="62">
        <v>10500</v>
      </c>
      <c r="O791" s="67"/>
    </row>
    <row r="792" spans="1:15" s="19" customFormat="1" ht="36" x14ac:dyDescent="0.2">
      <c r="A792" s="1" t="s">
        <v>6</v>
      </c>
      <c r="B792" s="1" t="s">
        <v>67</v>
      </c>
      <c r="C792" s="1" t="s">
        <v>218</v>
      </c>
      <c r="D792" s="1" t="s">
        <v>403</v>
      </c>
      <c r="E792" s="10" t="s">
        <v>322</v>
      </c>
      <c r="F792" s="11" t="s">
        <v>323</v>
      </c>
      <c r="G792" s="11" t="s">
        <v>324</v>
      </c>
      <c r="H792" s="3" t="s">
        <v>64</v>
      </c>
      <c r="I792" s="17">
        <v>1</v>
      </c>
      <c r="J792" s="10" t="s">
        <v>325</v>
      </c>
      <c r="K792" s="5" t="s">
        <v>324</v>
      </c>
      <c r="L792" s="6" t="s">
        <v>31</v>
      </c>
      <c r="M792" s="7">
        <f t="shared" si="13"/>
        <v>178500</v>
      </c>
      <c r="N792" s="7">
        <v>105000</v>
      </c>
      <c r="O792" s="67"/>
    </row>
    <row r="793" spans="1:15" s="19" customFormat="1" ht="48" x14ac:dyDescent="0.2">
      <c r="A793" s="1" t="s">
        <v>6</v>
      </c>
      <c r="B793" s="1" t="s">
        <v>58</v>
      </c>
      <c r="C793" s="1" t="s">
        <v>218</v>
      </c>
      <c r="D793" s="1" t="s">
        <v>404</v>
      </c>
      <c r="E793" s="10" t="s">
        <v>280</v>
      </c>
      <c r="F793" s="11" t="s">
        <v>95</v>
      </c>
      <c r="G793" s="11" t="s">
        <v>281</v>
      </c>
      <c r="H793" s="3" t="s">
        <v>7</v>
      </c>
      <c r="I793" s="17">
        <v>1</v>
      </c>
      <c r="J793" s="10" t="s">
        <v>282</v>
      </c>
      <c r="K793" s="5" t="s">
        <v>281</v>
      </c>
      <c r="L793" s="6" t="s">
        <v>31</v>
      </c>
      <c r="M793" s="7">
        <f t="shared" si="13"/>
        <v>89250</v>
      </c>
      <c r="N793" s="7">
        <v>52500</v>
      </c>
      <c r="O793" s="67"/>
    </row>
    <row r="794" spans="1:15" s="19" customFormat="1" ht="59.25" customHeight="1" x14ac:dyDescent="0.2">
      <c r="A794" s="1" t="s">
        <v>6</v>
      </c>
      <c r="B794" s="1" t="s">
        <v>58</v>
      </c>
      <c r="C794" s="1" t="s">
        <v>218</v>
      </c>
      <c r="D794" s="1" t="s">
        <v>405</v>
      </c>
      <c r="E794" s="10" t="s">
        <v>258</v>
      </c>
      <c r="F794" s="11" t="s">
        <v>259</v>
      </c>
      <c r="G794" s="11" t="s">
        <v>342</v>
      </c>
      <c r="H794" s="3" t="s">
        <v>89</v>
      </c>
      <c r="I794" s="17">
        <v>1</v>
      </c>
      <c r="J794" s="10" t="s">
        <v>260</v>
      </c>
      <c r="K794" s="5" t="s">
        <v>261</v>
      </c>
      <c r="L794" s="6" t="s">
        <v>31</v>
      </c>
      <c r="M794" s="7">
        <f t="shared" si="13"/>
        <v>89250</v>
      </c>
      <c r="N794" s="7">
        <v>52500</v>
      </c>
      <c r="O794" s="67"/>
    </row>
    <row r="795" spans="1:15" s="19" customFormat="1" ht="36" x14ac:dyDescent="0.2">
      <c r="A795" s="1" t="s">
        <v>6</v>
      </c>
      <c r="B795" s="1" t="s">
        <v>67</v>
      </c>
      <c r="C795" s="1" t="s">
        <v>218</v>
      </c>
      <c r="D795" s="1" t="s">
        <v>406</v>
      </c>
      <c r="E795" s="10" t="s">
        <v>272</v>
      </c>
      <c r="F795" s="11" t="s">
        <v>273</v>
      </c>
      <c r="G795" s="11" t="s">
        <v>274</v>
      </c>
      <c r="H795" s="3" t="s">
        <v>275</v>
      </c>
      <c r="I795" s="17">
        <v>1</v>
      </c>
      <c r="J795" s="10" t="s">
        <v>276</v>
      </c>
      <c r="K795" s="5" t="s">
        <v>407</v>
      </c>
      <c r="L795" s="6" t="s">
        <v>31</v>
      </c>
      <c r="M795" s="7">
        <f t="shared" si="13"/>
        <v>178500</v>
      </c>
      <c r="N795" s="7">
        <v>105000</v>
      </c>
      <c r="O795" s="67"/>
    </row>
    <row r="796" spans="1:15" s="19" customFormat="1" ht="48" x14ac:dyDescent="0.2">
      <c r="A796" s="1" t="s">
        <v>6</v>
      </c>
      <c r="B796" s="1" t="s">
        <v>22</v>
      </c>
      <c r="C796" s="1" t="s">
        <v>218</v>
      </c>
      <c r="D796" s="1" t="s">
        <v>408</v>
      </c>
      <c r="E796" s="10" t="s">
        <v>241</v>
      </c>
      <c r="F796" s="11" t="s">
        <v>242</v>
      </c>
      <c r="G796" s="11" t="s">
        <v>243</v>
      </c>
      <c r="H796" s="3" t="s">
        <v>7</v>
      </c>
      <c r="I796" s="17">
        <v>1</v>
      </c>
      <c r="J796" s="10" t="s">
        <v>244</v>
      </c>
      <c r="K796" s="5" t="s">
        <v>245</v>
      </c>
      <c r="L796" s="6" t="s">
        <v>31</v>
      </c>
      <c r="M796" s="7">
        <f t="shared" si="13"/>
        <v>17850</v>
      </c>
      <c r="N796" s="62">
        <v>10500</v>
      </c>
      <c r="O796" s="67"/>
    </row>
    <row r="797" spans="1:15" s="19" customFormat="1" ht="48" x14ac:dyDescent="0.2">
      <c r="A797" s="1" t="s">
        <v>6</v>
      </c>
      <c r="B797" s="1" t="s">
        <v>22</v>
      </c>
      <c r="C797" s="1" t="s">
        <v>218</v>
      </c>
      <c r="D797" s="1" t="s">
        <v>409</v>
      </c>
      <c r="E797" s="10" t="s">
        <v>241</v>
      </c>
      <c r="F797" s="11" t="s">
        <v>242</v>
      </c>
      <c r="G797" s="11" t="s">
        <v>243</v>
      </c>
      <c r="H797" s="3" t="s">
        <v>7</v>
      </c>
      <c r="I797" s="17">
        <v>1</v>
      </c>
      <c r="J797" s="10" t="s">
        <v>244</v>
      </c>
      <c r="K797" s="5" t="s">
        <v>245</v>
      </c>
      <c r="L797" s="6" t="s">
        <v>31</v>
      </c>
      <c r="M797" s="7">
        <f t="shared" si="13"/>
        <v>17850</v>
      </c>
      <c r="N797" s="62">
        <v>10500</v>
      </c>
      <c r="O797" s="67"/>
    </row>
    <row r="798" spans="1:15" s="19" customFormat="1" ht="48" x14ac:dyDescent="0.2">
      <c r="A798" s="1" t="s">
        <v>6</v>
      </c>
      <c r="B798" s="1" t="s">
        <v>22</v>
      </c>
      <c r="C798" s="1" t="s">
        <v>218</v>
      </c>
      <c r="D798" s="1" t="s">
        <v>410</v>
      </c>
      <c r="E798" s="10" t="s">
        <v>241</v>
      </c>
      <c r="F798" s="11" t="s">
        <v>242</v>
      </c>
      <c r="G798" s="11" t="s">
        <v>243</v>
      </c>
      <c r="H798" s="3" t="s">
        <v>7</v>
      </c>
      <c r="I798" s="17">
        <v>1</v>
      </c>
      <c r="J798" s="10" t="s">
        <v>244</v>
      </c>
      <c r="K798" s="5" t="s">
        <v>245</v>
      </c>
      <c r="L798" s="6" t="s">
        <v>31</v>
      </c>
      <c r="M798" s="7">
        <f t="shared" si="13"/>
        <v>17850</v>
      </c>
      <c r="N798" s="62">
        <v>10500</v>
      </c>
      <c r="O798" s="67"/>
    </row>
    <row r="799" spans="1:15" s="19" customFormat="1" ht="60" x14ac:dyDescent="0.2">
      <c r="A799" s="1" t="s">
        <v>6</v>
      </c>
      <c r="B799" s="1" t="s">
        <v>58</v>
      </c>
      <c r="C799" s="1" t="s">
        <v>218</v>
      </c>
      <c r="D799" s="1" t="s">
        <v>411</v>
      </c>
      <c r="E799" s="10" t="s">
        <v>258</v>
      </c>
      <c r="F799" s="11" t="s">
        <v>259</v>
      </c>
      <c r="G799" s="11" t="s">
        <v>342</v>
      </c>
      <c r="H799" s="3" t="s">
        <v>89</v>
      </c>
      <c r="I799" s="17">
        <v>1</v>
      </c>
      <c r="J799" s="10" t="s">
        <v>260</v>
      </c>
      <c r="K799" s="5" t="s">
        <v>412</v>
      </c>
      <c r="L799" s="6" t="s">
        <v>31</v>
      </c>
      <c r="M799" s="7">
        <f t="shared" si="13"/>
        <v>89250</v>
      </c>
      <c r="N799" s="7">
        <v>52500</v>
      </c>
      <c r="O799" s="67"/>
    </row>
    <row r="800" spans="1:15" s="19" customFormat="1" ht="48" x14ac:dyDescent="0.2">
      <c r="A800" s="1" t="s">
        <v>413</v>
      </c>
      <c r="B800" s="1" t="s">
        <v>58</v>
      </c>
      <c r="C800" s="1" t="s">
        <v>218</v>
      </c>
      <c r="D800" s="1" t="s">
        <v>414</v>
      </c>
      <c r="E800" s="10" t="s">
        <v>280</v>
      </c>
      <c r="F800" s="11" t="s">
        <v>415</v>
      </c>
      <c r="G800" s="11" t="s">
        <v>284</v>
      </c>
      <c r="H800" s="3" t="s">
        <v>7</v>
      </c>
      <c r="I800" s="17">
        <v>1</v>
      </c>
      <c r="J800" s="10" t="s">
        <v>416</v>
      </c>
      <c r="K800" s="5" t="s">
        <v>284</v>
      </c>
      <c r="L800" s="6" t="s">
        <v>31</v>
      </c>
      <c r="M800" s="7">
        <f t="shared" si="13"/>
        <v>89250</v>
      </c>
      <c r="N800" s="7">
        <v>52500</v>
      </c>
      <c r="O800" s="67"/>
    </row>
    <row r="801" spans="1:15" s="19" customFormat="1" ht="48" x14ac:dyDescent="0.2">
      <c r="A801" s="1" t="s">
        <v>6</v>
      </c>
      <c r="B801" s="1" t="s">
        <v>67</v>
      </c>
      <c r="C801" s="1" t="s">
        <v>218</v>
      </c>
      <c r="D801" s="1" t="s">
        <v>2587</v>
      </c>
      <c r="E801" s="10" t="s">
        <v>241</v>
      </c>
      <c r="F801" s="11" t="s">
        <v>242</v>
      </c>
      <c r="G801" s="11" t="s">
        <v>417</v>
      </c>
      <c r="H801" s="3" t="s">
        <v>7</v>
      </c>
      <c r="I801" s="17">
        <v>1</v>
      </c>
      <c r="J801" s="10" t="s">
        <v>244</v>
      </c>
      <c r="K801" s="5" t="s">
        <v>245</v>
      </c>
      <c r="L801" s="6" t="s">
        <v>31</v>
      </c>
      <c r="M801" s="7">
        <f t="shared" si="13"/>
        <v>178500</v>
      </c>
      <c r="N801" s="7">
        <v>105000</v>
      </c>
      <c r="O801" s="67"/>
    </row>
    <row r="802" spans="1:15" s="19" customFormat="1" ht="48" x14ac:dyDescent="0.2">
      <c r="A802" s="1" t="s">
        <v>6</v>
      </c>
      <c r="B802" s="1" t="s">
        <v>67</v>
      </c>
      <c r="C802" s="1" t="s">
        <v>218</v>
      </c>
      <c r="D802" s="1" t="s">
        <v>2665</v>
      </c>
      <c r="E802" s="10" t="s">
        <v>241</v>
      </c>
      <c r="F802" s="11" t="s">
        <v>242</v>
      </c>
      <c r="G802" s="11" t="s">
        <v>417</v>
      </c>
      <c r="H802" s="3" t="s">
        <v>7</v>
      </c>
      <c r="I802" s="17">
        <v>1</v>
      </c>
      <c r="J802" s="10" t="s">
        <v>244</v>
      </c>
      <c r="K802" s="5" t="s">
        <v>245</v>
      </c>
      <c r="L802" s="6" t="s">
        <v>31</v>
      </c>
      <c r="M802" s="7">
        <f t="shared" si="13"/>
        <v>178500</v>
      </c>
      <c r="N802" s="7">
        <v>105000</v>
      </c>
      <c r="O802" s="67"/>
    </row>
    <row r="803" spans="1:15" s="19" customFormat="1" ht="84" x14ac:dyDescent="0.2">
      <c r="A803" s="1" t="s">
        <v>6</v>
      </c>
      <c r="B803" s="1" t="s">
        <v>22</v>
      </c>
      <c r="C803" s="1" t="s">
        <v>2018</v>
      </c>
      <c r="D803" s="1" t="s">
        <v>2019</v>
      </c>
      <c r="E803" s="10" t="s">
        <v>2020</v>
      </c>
      <c r="F803" s="11" t="s">
        <v>2021</v>
      </c>
      <c r="G803" s="11" t="s">
        <v>2022</v>
      </c>
      <c r="H803" s="3" t="s">
        <v>7</v>
      </c>
      <c r="I803" s="17">
        <v>1</v>
      </c>
      <c r="J803" s="10" t="s">
        <v>2023</v>
      </c>
      <c r="K803" s="5" t="s">
        <v>2024</v>
      </c>
      <c r="L803" s="6" t="s">
        <v>31</v>
      </c>
      <c r="M803" s="7">
        <f t="shared" si="13"/>
        <v>17850</v>
      </c>
      <c r="N803" s="7">
        <v>10500</v>
      </c>
      <c r="O803" s="16"/>
    </row>
    <row r="804" spans="1:15" s="19" customFormat="1" ht="84" x14ac:dyDescent="0.2">
      <c r="A804" s="1" t="s">
        <v>6</v>
      </c>
      <c r="B804" s="1" t="s">
        <v>22</v>
      </c>
      <c r="C804" s="1" t="s">
        <v>2018</v>
      </c>
      <c r="D804" s="1" t="s">
        <v>2025</v>
      </c>
      <c r="E804" s="10" t="s">
        <v>2026</v>
      </c>
      <c r="F804" s="11" t="s">
        <v>2027</v>
      </c>
      <c r="G804" s="11" t="s">
        <v>2022</v>
      </c>
      <c r="H804" s="3" t="s">
        <v>7</v>
      </c>
      <c r="I804" s="17">
        <v>1</v>
      </c>
      <c r="J804" s="10" t="s">
        <v>2023</v>
      </c>
      <c r="K804" s="5" t="s">
        <v>2024</v>
      </c>
      <c r="L804" s="6" t="s">
        <v>31</v>
      </c>
      <c r="M804" s="7">
        <f t="shared" si="13"/>
        <v>17850</v>
      </c>
      <c r="N804" s="7">
        <v>10500</v>
      </c>
      <c r="O804" s="16"/>
    </row>
    <row r="805" spans="1:15" s="41" customFormat="1" ht="84" x14ac:dyDescent="0.2">
      <c r="A805" s="1" t="s">
        <v>6</v>
      </c>
      <c r="B805" s="1" t="s">
        <v>67</v>
      </c>
      <c r="C805" s="1" t="s">
        <v>2018</v>
      </c>
      <c r="D805" s="1" t="s">
        <v>2028</v>
      </c>
      <c r="E805" s="10" t="s">
        <v>2029</v>
      </c>
      <c r="F805" s="11" t="s">
        <v>1587</v>
      </c>
      <c r="G805" s="11" t="s">
        <v>2022</v>
      </c>
      <c r="H805" s="3" t="s">
        <v>7</v>
      </c>
      <c r="I805" s="17">
        <v>1</v>
      </c>
      <c r="J805" s="10" t="s">
        <v>2023</v>
      </c>
      <c r="K805" s="5" t="s">
        <v>2024</v>
      </c>
      <c r="L805" s="6" t="s">
        <v>31</v>
      </c>
      <c r="M805" s="7">
        <f t="shared" si="13"/>
        <v>59500</v>
      </c>
      <c r="N805" s="7">
        <v>35000</v>
      </c>
      <c r="O805" s="16"/>
    </row>
    <row r="806" spans="1:15" s="41" customFormat="1" ht="84" x14ac:dyDescent="0.2">
      <c r="A806" s="1" t="s">
        <v>6</v>
      </c>
      <c r="B806" s="1" t="s">
        <v>67</v>
      </c>
      <c r="C806" s="1" t="s">
        <v>2018</v>
      </c>
      <c r="D806" s="1" t="s">
        <v>2030</v>
      </c>
      <c r="E806" s="10" t="s">
        <v>2029</v>
      </c>
      <c r="F806" s="11" t="s">
        <v>1587</v>
      </c>
      <c r="G806" s="11" t="s">
        <v>2022</v>
      </c>
      <c r="H806" s="3" t="s">
        <v>7</v>
      </c>
      <c r="I806" s="17">
        <v>1</v>
      </c>
      <c r="J806" s="10" t="s">
        <v>2023</v>
      </c>
      <c r="K806" s="5" t="s">
        <v>2024</v>
      </c>
      <c r="L806" s="6" t="s">
        <v>31</v>
      </c>
      <c r="M806" s="7">
        <f t="shared" si="13"/>
        <v>59500</v>
      </c>
      <c r="N806" s="7">
        <v>35000</v>
      </c>
      <c r="O806" s="16"/>
    </row>
    <row r="807" spans="1:15" s="41" customFormat="1" ht="84" x14ac:dyDescent="0.2">
      <c r="A807" s="1" t="s">
        <v>6</v>
      </c>
      <c r="B807" s="1" t="s">
        <v>22</v>
      </c>
      <c r="C807" s="1" t="s">
        <v>2031</v>
      </c>
      <c r="D807" s="1" t="s">
        <v>2032</v>
      </c>
      <c r="E807" s="10" t="s">
        <v>2033</v>
      </c>
      <c r="F807" s="11" t="s">
        <v>1587</v>
      </c>
      <c r="G807" s="11" t="s">
        <v>2022</v>
      </c>
      <c r="H807" s="3" t="s">
        <v>7</v>
      </c>
      <c r="I807" s="17">
        <v>1</v>
      </c>
      <c r="J807" s="10" t="s">
        <v>2023</v>
      </c>
      <c r="K807" s="5" t="s">
        <v>2024</v>
      </c>
      <c r="L807" s="6" t="s">
        <v>31</v>
      </c>
      <c r="M807" s="7">
        <f t="shared" si="13"/>
        <v>17850</v>
      </c>
      <c r="N807" s="7">
        <v>10500</v>
      </c>
      <c r="O807" s="16"/>
    </row>
    <row r="808" spans="1:15" s="41" customFormat="1" ht="24" x14ac:dyDescent="0.2">
      <c r="A808" s="1" t="s">
        <v>6</v>
      </c>
      <c r="B808" s="1" t="s">
        <v>22</v>
      </c>
      <c r="C808" s="1" t="s">
        <v>8</v>
      </c>
      <c r="D808" s="1" t="s">
        <v>23</v>
      </c>
      <c r="E808" s="10" t="s">
        <v>9</v>
      </c>
      <c r="F808" s="3" t="s">
        <v>24</v>
      </c>
      <c r="G808" s="3" t="s">
        <v>32</v>
      </c>
      <c r="H808" s="3" t="s">
        <v>7</v>
      </c>
      <c r="I808" s="17">
        <v>1</v>
      </c>
      <c r="J808" s="10" t="s">
        <v>10</v>
      </c>
      <c r="K808" s="5" t="s">
        <v>35</v>
      </c>
      <c r="L808" s="6" t="s">
        <v>31</v>
      </c>
      <c r="M808" s="7">
        <f t="shared" si="13"/>
        <v>11424</v>
      </c>
      <c r="N808" s="7">
        <v>6720</v>
      </c>
      <c r="O808" s="11"/>
    </row>
    <row r="809" spans="1:15" s="41" customFormat="1" ht="24" x14ac:dyDescent="0.2">
      <c r="A809" s="1" t="s">
        <v>6</v>
      </c>
      <c r="B809" s="1" t="s">
        <v>22</v>
      </c>
      <c r="C809" s="1" t="s">
        <v>8</v>
      </c>
      <c r="D809" s="1" t="s">
        <v>25</v>
      </c>
      <c r="E809" s="10" t="s">
        <v>9</v>
      </c>
      <c r="F809" s="3" t="s">
        <v>24</v>
      </c>
      <c r="G809" s="3" t="s">
        <v>32</v>
      </c>
      <c r="H809" s="3" t="s">
        <v>7</v>
      </c>
      <c r="I809" s="17">
        <v>1</v>
      </c>
      <c r="J809" s="10" t="s">
        <v>10</v>
      </c>
      <c r="K809" s="5" t="s">
        <v>35</v>
      </c>
      <c r="L809" s="6" t="s">
        <v>31</v>
      </c>
      <c r="M809" s="7">
        <f t="shared" si="13"/>
        <v>8925</v>
      </c>
      <c r="N809" s="7">
        <v>5250</v>
      </c>
      <c r="O809" s="11"/>
    </row>
    <row r="810" spans="1:15" s="41" customFormat="1" ht="48" x14ac:dyDescent="0.2">
      <c r="A810" s="1" t="s">
        <v>6</v>
      </c>
      <c r="B810" s="1" t="s">
        <v>22</v>
      </c>
      <c r="C810" s="1" t="s">
        <v>8</v>
      </c>
      <c r="D810" s="1" t="s">
        <v>26</v>
      </c>
      <c r="E810" s="10" t="s">
        <v>11</v>
      </c>
      <c r="F810" s="3" t="s">
        <v>27</v>
      </c>
      <c r="G810" s="3" t="s">
        <v>33</v>
      </c>
      <c r="H810" s="3" t="s">
        <v>7</v>
      </c>
      <c r="I810" s="17">
        <v>1</v>
      </c>
      <c r="J810" s="10" t="s">
        <v>10</v>
      </c>
      <c r="K810" s="5" t="s">
        <v>35</v>
      </c>
      <c r="L810" s="6" t="s">
        <v>31</v>
      </c>
      <c r="M810" s="7">
        <f t="shared" si="13"/>
        <v>4250</v>
      </c>
      <c r="N810" s="7">
        <v>2500</v>
      </c>
      <c r="O810" s="11"/>
    </row>
    <row r="811" spans="1:15" s="41" customFormat="1" ht="36" x14ac:dyDescent="0.2">
      <c r="A811" s="1" t="s">
        <v>6</v>
      </c>
      <c r="B811" s="1" t="s">
        <v>22</v>
      </c>
      <c r="C811" s="1" t="s">
        <v>8</v>
      </c>
      <c r="D811" s="1" t="s">
        <v>28</v>
      </c>
      <c r="E811" s="10" t="s">
        <v>12</v>
      </c>
      <c r="F811" s="3" t="s">
        <v>13</v>
      </c>
      <c r="G811" s="3" t="s">
        <v>34</v>
      </c>
      <c r="H811" s="3" t="s">
        <v>7</v>
      </c>
      <c r="I811" s="17">
        <v>1</v>
      </c>
      <c r="J811" s="10" t="s">
        <v>10</v>
      </c>
      <c r="K811" s="5" t="s">
        <v>35</v>
      </c>
      <c r="L811" s="6" t="s">
        <v>31</v>
      </c>
      <c r="M811" s="7">
        <f t="shared" si="13"/>
        <v>23800</v>
      </c>
      <c r="N811" s="7">
        <v>14000</v>
      </c>
      <c r="O811" s="11"/>
    </row>
    <row r="812" spans="1:15" s="41" customFormat="1" ht="36" x14ac:dyDescent="0.2">
      <c r="A812" s="1" t="s">
        <v>6</v>
      </c>
      <c r="B812" s="1" t="s">
        <v>22</v>
      </c>
      <c r="C812" s="1" t="s">
        <v>8</v>
      </c>
      <c r="D812" s="1" t="s">
        <v>29</v>
      </c>
      <c r="E812" s="10" t="s">
        <v>12</v>
      </c>
      <c r="F812" s="3" t="s">
        <v>13</v>
      </c>
      <c r="G812" s="3" t="s">
        <v>34</v>
      </c>
      <c r="H812" s="3" t="s">
        <v>7</v>
      </c>
      <c r="I812" s="17">
        <v>1</v>
      </c>
      <c r="J812" s="10" t="s">
        <v>10</v>
      </c>
      <c r="K812" s="5" t="s">
        <v>35</v>
      </c>
      <c r="L812" s="6" t="s">
        <v>31</v>
      </c>
      <c r="M812" s="7">
        <f t="shared" si="13"/>
        <v>6782.9999999999991</v>
      </c>
      <c r="N812" s="7">
        <v>3989.9999999999995</v>
      </c>
      <c r="O812" s="11"/>
    </row>
    <row r="813" spans="1:15" s="41" customFormat="1" ht="24" x14ac:dyDescent="0.2">
      <c r="A813" s="1" t="s">
        <v>6</v>
      </c>
      <c r="B813" s="1" t="s">
        <v>67</v>
      </c>
      <c r="C813" s="1" t="s">
        <v>2263</v>
      </c>
      <c r="D813" s="1" t="s">
        <v>2620</v>
      </c>
      <c r="E813" s="10" t="s">
        <v>2266</v>
      </c>
      <c r="F813" s="11" t="s">
        <v>2258</v>
      </c>
      <c r="G813" s="11" t="s">
        <v>2259</v>
      </c>
      <c r="H813" s="3" t="s">
        <v>64</v>
      </c>
      <c r="I813" s="17">
        <v>1</v>
      </c>
      <c r="J813" s="10" t="s">
        <v>2260</v>
      </c>
      <c r="K813" s="13">
        <v>4777161820</v>
      </c>
      <c r="L813" s="6" t="s">
        <v>31</v>
      </c>
      <c r="M813" s="7">
        <f t="shared" si="13"/>
        <v>59500</v>
      </c>
      <c r="N813" s="7">
        <v>35000</v>
      </c>
      <c r="O813" s="16"/>
    </row>
    <row r="814" spans="1:15" s="41" customFormat="1" ht="24" x14ac:dyDescent="0.2">
      <c r="A814" s="1" t="s">
        <v>6</v>
      </c>
      <c r="B814" s="1" t="s">
        <v>67</v>
      </c>
      <c r="C814" s="1" t="s">
        <v>2263</v>
      </c>
      <c r="D814" s="1" t="s">
        <v>2621</v>
      </c>
      <c r="E814" s="10" t="s">
        <v>2266</v>
      </c>
      <c r="F814" s="11" t="s">
        <v>2258</v>
      </c>
      <c r="G814" s="11" t="s">
        <v>2259</v>
      </c>
      <c r="H814" s="3" t="s">
        <v>64</v>
      </c>
      <c r="I814" s="17">
        <v>1</v>
      </c>
      <c r="J814" s="10" t="s">
        <v>2260</v>
      </c>
      <c r="K814" s="13">
        <v>4777161820</v>
      </c>
      <c r="L814" s="6" t="s">
        <v>31</v>
      </c>
      <c r="M814" s="7">
        <f t="shared" si="13"/>
        <v>59500</v>
      </c>
      <c r="N814" s="7">
        <v>35000</v>
      </c>
      <c r="O814" s="16"/>
    </row>
    <row r="815" spans="1:15" s="41" customFormat="1" ht="72" x14ac:dyDescent="0.2">
      <c r="A815" s="1" t="s">
        <v>6</v>
      </c>
      <c r="B815" s="1" t="s">
        <v>58</v>
      </c>
      <c r="C815" s="1" t="s">
        <v>2263</v>
      </c>
      <c r="D815" s="1" t="s">
        <v>2622</v>
      </c>
      <c r="E815" s="10" t="s">
        <v>2266</v>
      </c>
      <c r="F815" s="11" t="s">
        <v>2261</v>
      </c>
      <c r="G815" s="11" t="s">
        <v>2259</v>
      </c>
      <c r="H815" s="3" t="s">
        <v>64</v>
      </c>
      <c r="I815" s="17">
        <v>1</v>
      </c>
      <c r="J815" s="10" t="s">
        <v>2260</v>
      </c>
      <c r="K815" s="13">
        <v>4777161820</v>
      </c>
      <c r="L815" s="6" t="s">
        <v>31</v>
      </c>
      <c r="M815" s="7">
        <f t="shared" si="13"/>
        <v>142800</v>
      </c>
      <c r="N815" s="7">
        <v>84000</v>
      </c>
      <c r="O815" s="16" t="s">
        <v>2262</v>
      </c>
    </row>
    <row r="816" spans="1:15" s="19" customFormat="1" ht="24" x14ac:dyDescent="0.2">
      <c r="A816" s="1" t="s">
        <v>6</v>
      </c>
      <c r="B816" s="1" t="s">
        <v>58</v>
      </c>
      <c r="C816" s="1" t="s">
        <v>2263</v>
      </c>
      <c r="D816" s="1" t="s">
        <v>2623</v>
      </c>
      <c r="E816" s="10" t="s">
        <v>2257</v>
      </c>
      <c r="F816" s="24" t="s">
        <v>2264</v>
      </c>
      <c r="G816" s="3">
        <v>4777161820</v>
      </c>
      <c r="H816" s="3" t="s">
        <v>64</v>
      </c>
      <c r="I816" s="3">
        <v>1</v>
      </c>
      <c r="J816" s="33" t="s">
        <v>2260</v>
      </c>
      <c r="K816" s="13">
        <v>4777161820</v>
      </c>
      <c r="L816" s="6" t="s">
        <v>31</v>
      </c>
      <c r="M816" s="7">
        <f t="shared" si="13"/>
        <v>71400</v>
      </c>
      <c r="N816" s="7">
        <v>42000</v>
      </c>
      <c r="O816" s="67"/>
    </row>
    <row r="817" spans="1:15" s="19" customFormat="1" ht="24" x14ac:dyDescent="0.2">
      <c r="A817" s="1" t="s">
        <v>6</v>
      </c>
      <c r="B817" s="1" t="s">
        <v>58</v>
      </c>
      <c r="C817" s="1" t="s">
        <v>2263</v>
      </c>
      <c r="D817" s="2" t="s">
        <v>2624</v>
      </c>
      <c r="E817" s="10" t="s">
        <v>2257</v>
      </c>
      <c r="F817" s="24" t="s">
        <v>2264</v>
      </c>
      <c r="G817" s="3">
        <v>4777161820</v>
      </c>
      <c r="H817" s="3" t="s">
        <v>64</v>
      </c>
      <c r="I817" s="3">
        <v>1</v>
      </c>
      <c r="J817" s="33" t="s">
        <v>2260</v>
      </c>
      <c r="K817" s="13">
        <v>4777161820</v>
      </c>
      <c r="L817" s="6" t="s">
        <v>31</v>
      </c>
      <c r="M817" s="7">
        <f t="shared" si="13"/>
        <v>71400</v>
      </c>
      <c r="N817" s="7">
        <v>42000</v>
      </c>
      <c r="O817" s="67"/>
    </row>
    <row r="818" spans="1:15" s="39" customFormat="1" ht="24" x14ac:dyDescent="0.2">
      <c r="A818" s="1" t="s">
        <v>6</v>
      </c>
      <c r="B818" s="1" t="s">
        <v>58</v>
      </c>
      <c r="C818" s="1" t="s">
        <v>2263</v>
      </c>
      <c r="D818" s="2" t="s">
        <v>2625</v>
      </c>
      <c r="E818" s="10" t="s">
        <v>2257</v>
      </c>
      <c r="F818" s="24" t="s">
        <v>2264</v>
      </c>
      <c r="G818" s="3">
        <v>4777161820</v>
      </c>
      <c r="H818" s="3" t="s">
        <v>64</v>
      </c>
      <c r="I818" s="3">
        <v>1</v>
      </c>
      <c r="J818" s="33" t="s">
        <v>2260</v>
      </c>
      <c r="K818" s="13">
        <v>4777161820</v>
      </c>
      <c r="L818" s="6" t="s">
        <v>31</v>
      </c>
      <c r="M818" s="7">
        <f t="shared" si="13"/>
        <v>71400</v>
      </c>
      <c r="N818" s="7">
        <v>42000</v>
      </c>
      <c r="O818" s="67"/>
    </row>
    <row r="819" spans="1:15" s="39" customFormat="1" ht="24" x14ac:dyDescent="0.2">
      <c r="A819" s="1" t="s">
        <v>6</v>
      </c>
      <c r="B819" s="1" t="s">
        <v>58</v>
      </c>
      <c r="C819" s="1" t="s">
        <v>2263</v>
      </c>
      <c r="D819" s="2" t="s">
        <v>2626</v>
      </c>
      <c r="E819" s="10" t="s">
        <v>2257</v>
      </c>
      <c r="F819" s="24" t="s">
        <v>2265</v>
      </c>
      <c r="G819" s="3">
        <v>4777161820</v>
      </c>
      <c r="H819" s="3" t="s">
        <v>64</v>
      </c>
      <c r="I819" s="3">
        <v>1</v>
      </c>
      <c r="J819" s="33" t="s">
        <v>2260</v>
      </c>
      <c r="K819" s="13">
        <v>4777161820</v>
      </c>
      <c r="L819" s="6" t="s">
        <v>31</v>
      </c>
      <c r="M819" s="7">
        <f t="shared" si="13"/>
        <v>71400</v>
      </c>
      <c r="N819" s="7">
        <v>42000</v>
      </c>
      <c r="O819" s="67"/>
    </row>
    <row r="820" spans="1:15" s="39" customFormat="1" ht="36" x14ac:dyDescent="0.2">
      <c r="A820" s="1" t="s">
        <v>6</v>
      </c>
      <c r="B820" s="1" t="s">
        <v>22</v>
      </c>
      <c r="C820" s="1" t="s">
        <v>1073</v>
      </c>
      <c r="D820" s="1" t="s">
        <v>1074</v>
      </c>
      <c r="E820" s="10" t="s">
        <v>1075</v>
      </c>
      <c r="F820" s="11" t="s">
        <v>1076</v>
      </c>
      <c r="G820" s="11" t="s">
        <v>1077</v>
      </c>
      <c r="H820" s="3" t="s">
        <v>64</v>
      </c>
      <c r="I820" s="17">
        <v>1</v>
      </c>
      <c r="J820" s="10" t="s">
        <v>1078</v>
      </c>
      <c r="K820" s="5">
        <v>4771584314</v>
      </c>
      <c r="L820" s="6" t="s">
        <v>31</v>
      </c>
      <c r="M820" s="7">
        <f t="shared" si="13"/>
        <v>7140</v>
      </c>
      <c r="N820" s="7">
        <v>4200</v>
      </c>
      <c r="O820" s="16"/>
    </row>
    <row r="821" spans="1:15" s="39" customFormat="1" ht="36" x14ac:dyDescent="0.2">
      <c r="A821" s="1" t="s">
        <v>6</v>
      </c>
      <c r="B821" s="1" t="s">
        <v>22</v>
      </c>
      <c r="C821" s="1" t="s">
        <v>1073</v>
      </c>
      <c r="D821" s="1" t="s">
        <v>1079</v>
      </c>
      <c r="E821" s="10" t="s">
        <v>1075</v>
      </c>
      <c r="F821" s="11" t="s">
        <v>1076</v>
      </c>
      <c r="G821" s="11" t="s">
        <v>1077</v>
      </c>
      <c r="H821" s="3" t="s">
        <v>64</v>
      </c>
      <c r="I821" s="17">
        <v>1</v>
      </c>
      <c r="J821" s="10" t="s">
        <v>1078</v>
      </c>
      <c r="K821" s="5">
        <v>4771584314</v>
      </c>
      <c r="L821" s="6" t="s">
        <v>31</v>
      </c>
      <c r="M821" s="7">
        <f t="shared" si="13"/>
        <v>7140</v>
      </c>
      <c r="N821" s="7">
        <v>4200</v>
      </c>
      <c r="O821" s="16"/>
    </row>
    <row r="822" spans="1:15" s="19" customFormat="1" ht="36" x14ac:dyDescent="0.2">
      <c r="A822" s="1" t="s">
        <v>6</v>
      </c>
      <c r="B822" s="1" t="s">
        <v>22</v>
      </c>
      <c r="C822" s="1" t="s">
        <v>1073</v>
      </c>
      <c r="D822" s="1" t="s">
        <v>1080</v>
      </c>
      <c r="E822" s="10" t="s">
        <v>1075</v>
      </c>
      <c r="F822" s="11" t="s">
        <v>1076</v>
      </c>
      <c r="G822" s="11" t="s">
        <v>1077</v>
      </c>
      <c r="H822" s="3" t="s">
        <v>64</v>
      </c>
      <c r="I822" s="17">
        <v>1</v>
      </c>
      <c r="J822" s="10" t="s">
        <v>1078</v>
      </c>
      <c r="K822" s="5">
        <v>4771584314</v>
      </c>
      <c r="L822" s="6" t="s">
        <v>31</v>
      </c>
      <c r="M822" s="7">
        <f t="shared" si="13"/>
        <v>7140</v>
      </c>
      <c r="N822" s="7">
        <v>4200</v>
      </c>
      <c r="O822" s="16"/>
    </row>
    <row r="823" spans="1:15" s="19" customFormat="1" ht="36" x14ac:dyDescent="0.2">
      <c r="A823" s="1" t="s">
        <v>6</v>
      </c>
      <c r="B823" s="1" t="s">
        <v>22</v>
      </c>
      <c r="C823" s="1" t="s">
        <v>1073</v>
      </c>
      <c r="D823" s="1" t="s">
        <v>1081</v>
      </c>
      <c r="E823" s="10" t="s">
        <v>1075</v>
      </c>
      <c r="F823" s="11" t="s">
        <v>1076</v>
      </c>
      <c r="G823" s="11" t="s">
        <v>1077</v>
      </c>
      <c r="H823" s="3" t="s">
        <v>64</v>
      </c>
      <c r="I823" s="17">
        <v>1</v>
      </c>
      <c r="J823" s="10" t="s">
        <v>1078</v>
      </c>
      <c r="K823" s="5">
        <v>4771584314</v>
      </c>
      <c r="L823" s="6" t="s">
        <v>31</v>
      </c>
      <c r="M823" s="7">
        <f t="shared" si="13"/>
        <v>7140</v>
      </c>
      <c r="N823" s="7">
        <v>4200</v>
      </c>
      <c r="O823" s="16"/>
    </row>
    <row r="824" spans="1:15" s="19" customFormat="1" ht="36" x14ac:dyDescent="0.2">
      <c r="A824" s="1" t="s">
        <v>6</v>
      </c>
      <c r="B824" s="1" t="s">
        <v>22</v>
      </c>
      <c r="C824" s="1" t="s">
        <v>1073</v>
      </c>
      <c r="D824" s="1" t="s">
        <v>1082</v>
      </c>
      <c r="E824" s="10" t="s">
        <v>1075</v>
      </c>
      <c r="F824" s="11" t="s">
        <v>1076</v>
      </c>
      <c r="G824" s="11" t="s">
        <v>1077</v>
      </c>
      <c r="H824" s="3" t="s">
        <v>64</v>
      </c>
      <c r="I824" s="17">
        <v>1</v>
      </c>
      <c r="J824" s="10" t="s">
        <v>1078</v>
      </c>
      <c r="K824" s="5">
        <v>4771584314</v>
      </c>
      <c r="L824" s="6" t="s">
        <v>31</v>
      </c>
      <c r="M824" s="7">
        <f t="shared" si="13"/>
        <v>7140</v>
      </c>
      <c r="N824" s="7">
        <v>4200</v>
      </c>
      <c r="O824" s="16"/>
    </row>
    <row r="825" spans="1:15" s="19" customFormat="1" ht="36" x14ac:dyDescent="0.2">
      <c r="A825" s="1" t="s">
        <v>6</v>
      </c>
      <c r="B825" s="1" t="s">
        <v>1083</v>
      </c>
      <c r="C825" s="1" t="s">
        <v>1073</v>
      </c>
      <c r="D825" s="1" t="s">
        <v>1084</v>
      </c>
      <c r="E825" s="10" t="s">
        <v>1075</v>
      </c>
      <c r="F825" s="11" t="s">
        <v>1076</v>
      </c>
      <c r="G825" s="11" t="s">
        <v>1077</v>
      </c>
      <c r="H825" s="3" t="s">
        <v>64</v>
      </c>
      <c r="I825" s="17">
        <v>1</v>
      </c>
      <c r="J825" s="10" t="s">
        <v>1078</v>
      </c>
      <c r="K825" s="5">
        <v>4771584314</v>
      </c>
      <c r="L825" s="6" t="s">
        <v>31</v>
      </c>
      <c r="M825" s="7">
        <f t="shared" si="13"/>
        <v>59500</v>
      </c>
      <c r="N825" s="7">
        <v>35000</v>
      </c>
      <c r="O825" s="16"/>
    </row>
    <row r="826" spans="1:15" s="19" customFormat="1" ht="36" x14ac:dyDescent="0.2">
      <c r="A826" s="1" t="s">
        <v>6</v>
      </c>
      <c r="B826" s="1" t="s">
        <v>58</v>
      </c>
      <c r="C826" s="1" t="s">
        <v>1073</v>
      </c>
      <c r="D826" s="1" t="s">
        <v>1085</v>
      </c>
      <c r="E826" s="10" t="s">
        <v>1075</v>
      </c>
      <c r="F826" s="11" t="s">
        <v>1076</v>
      </c>
      <c r="G826" s="11" t="s">
        <v>1077</v>
      </c>
      <c r="H826" s="3" t="s">
        <v>64</v>
      </c>
      <c r="I826" s="17">
        <v>1</v>
      </c>
      <c r="J826" s="10" t="s">
        <v>1078</v>
      </c>
      <c r="K826" s="5">
        <v>4771584314</v>
      </c>
      <c r="L826" s="6" t="s">
        <v>31</v>
      </c>
      <c r="M826" s="7">
        <f t="shared" si="13"/>
        <v>59500</v>
      </c>
      <c r="N826" s="7">
        <v>35000</v>
      </c>
      <c r="O826" s="16"/>
    </row>
    <row r="827" spans="1:15" s="19" customFormat="1" ht="36" x14ac:dyDescent="0.2">
      <c r="A827" s="1" t="s">
        <v>6</v>
      </c>
      <c r="B827" s="1" t="s">
        <v>58</v>
      </c>
      <c r="C827" s="1" t="s">
        <v>1073</v>
      </c>
      <c r="D827" s="1" t="s">
        <v>1086</v>
      </c>
      <c r="E827" s="10" t="s">
        <v>1075</v>
      </c>
      <c r="F827" s="11" t="s">
        <v>1076</v>
      </c>
      <c r="G827" s="11" t="s">
        <v>1077</v>
      </c>
      <c r="H827" s="3" t="s">
        <v>64</v>
      </c>
      <c r="I827" s="17">
        <v>1</v>
      </c>
      <c r="J827" s="10" t="s">
        <v>1078</v>
      </c>
      <c r="K827" s="5">
        <v>4771584314</v>
      </c>
      <c r="L827" s="6" t="s">
        <v>31</v>
      </c>
      <c r="M827" s="7">
        <f t="shared" si="13"/>
        <v>59500</v>
      </c>
      <c r="N827" s="7">
        <v>35000</v>
      </c>
      <c r="O827" s="16"/>
    </row>
    <row r="828" spans="1:15" s="19" customFormat="1" ht="36" x14ac:dyDescent="0.2">
      <c r="A828" s="1" t="s">
        <v>6</v>
      </c>
      <c r="B828" s="1" t="s">
        <v>58</v>
      </c>
      <c r="C828" s="1" t="s">
        <v>1073</v>
      </c>
      <c r="D828" s="1" t="s">
        <v>1087</v>
      </c>
      <c r="E828" s="10" t="s">
        <v>1075</v>
      </c>
      <c r="F828" s="11" t="s">
        <v>1076</v>
      </c>
      <c r="G828" s="11" t="s">
        <v>1077</v>
      </c>
      <c r="H828" s="3" t="s">
        <v>64</v>
      </c>
      <c r="I828" s="17">
        <v>1</v>
      </c>
      <c r="J828" s="10" t="s">
        <v>1078</v>
      </c>
      <c r="K828" s="5">
        <v>4771584314</v>
      </c>
      <c r="L828" s="6" t="s">
        <v>31</v>
      </c>
      <c r="M828" s="7">
        <f t="shared" si="13"/>
        <v>59500</v>
      </c>
      <c r="N828" s="7">
        <v>35000</v>
      </c>
      <c r="O828" s="16"/>
    </row>
    <row r="829" spans="1:15" s="19" customFormat="1" ht="36" x14ac:dyDescent="0.2">
      <c r="A829" s="1" t="s">
        <v>6</v>
      </c>
      <c r="B829" s="1" t="s">
        <v>58</v>
      </c>
      <c r="C829" s="1" t="s">
        <v>1073</v>
      </c>
      <c r="D829" s="1" t="s">
        <v>1088</v>
      </c>
      <c r="E829" s="10" t="s">
        <v>1075</v>
      </c>
      <c r="F829" s="11" t="s">
        <v>1076</v>
      </c>
      <c r="G829" s="11" t="s">
        <v>1077</v>
      </c>
      <c r="H829" s="3" t="s">
        <v>64</v>
      </c>
      <c r="I829" s="17">
        <v>1</v>
      </c>
      <c r="J829" s="10" t="s">
        <v>1078</v>
      </c>
      <c r="K829" s="5">
        <v>4771584314</v>
      </c>
      <c r="L829" s="6" t="s">
        <v>31</v>
      </c>
      <c r="M829" s="7">
        <f t="shared" si="13"/>
        <v>59500</v>
      </c>
      <c r="N829" s="7">
        <v>35000</v>
      </c>
      <c r="O829" s="16"/>
    </row>
    <row r="830" spans="1:15" s="19" customFormat="1" ht="36" x14ac:dyDescent="0.2">
      <c r="A830" s="1" t="s">
        <v>6</v>
      </c>
      <c r="B830" s="1" t="s">
        <v>22</v>
      </c>
      <c r="C830" s="1" t="s">
        <v>1073</v>
      </c>
      <c r="D830" s="1" t="s">
        <v>1089</v>
      </c>
      <c r="E830" s="10" t="s">
        <v>1090</v>
      </c>
      <c r="F830" s="11" t="s">
        <v>1091</v>
      </c>
      <c r="G830" s="11" t="s">
        <v>1077</v>
      </c>
      <c r="H830" s="3" t="s">
        <v>64</v>
      </c>
      <c r="I830" s="17">
        <v>1</v>
      </c>
      <c r="J830" s="10" t="s">
        <v>1078</v>
      </c>
      <c r="K830" s="5">
        <v>4771584314</v>
      </c>
      <c r="L830" s="6" t="s">
        <v>31</v>
      </c>
      <c r="M830" s="7">
        <f t="shared" si="13"/>
        <v>7140</v>
      </c>
      <c r="N830" s="7">
        <v>4200</v>
      </c>
      <c r="O830" s="16"/>
    </row>
    <row r="831" spans="1:15" s="19" customFormat="1" ht="36" x14ac:dyDescent="0.2">
      <c r="A831" s="1" t="s">
        <v>6</v>
      </c>
      <c r="B831" s="1" t="s">
        <v>58</v>
      </c>
      <c r="C831" s="1" t="s">
        <v>1073</v>
      </c>
      <c r="D831" s="1" t="s">
        <v>1092</v>
      </c>
      <c r="E831" s="10" t="s">
        <v>1093</v>
      </c>
      <c r="F831" s="11" t="s">
        <v>1076</v>
      </c>
      <c r="G831" s="11" t="s">
        <v>1077</v>
      </c>
      <c r="H831" s="3" t="s">
        <v>64</v>
      </c>
      <c r="I831" s="17">
        <v>1</v>
      </c>
      <c r="J831" s="10" t="s">
        <v>1078</v>
      </c>
      <c r="K831" s="5">
        <v>4771584314</v>
      </c>
      <c r="L831" s="6" t="s">
        <v>31</v>
      </c>
      <c r="M831" s="7">
        <f t="shared" si="13"/>
        <v>59500</v>
      </c>
      <c r="N831" s="7">
        <v>35000</v>
      </c>
      <c r="O831" s="16"/>
    </row>
    <row r="832" spans="1:15" s="19" customFormat="1" ht="46.5" customHeight="1" x14ac:dyDescent="0.2">
      <c r="A832" s="1" t="s">
        <v>6</v>
      </c>
      <c r="B832" s="1" t="s">
        <v>58</v>
      </c>
      <c r="C832" s="1" t="s">
        <v>2174</v>
      </c>
      <c r="D832" s="1" t="s">
        <v>2180</v>
      </c>
      <c r="E832" s="18" t="s">
        <v>2175</v>
      </c>
      <c r="F832" s="11" t="s">
        <v>2176</v>
      </c>
      <c r="G832" s="11" t="s">
        <v>2177</v>
      </c>
      <c r="H832" s="3" t="s">
        <v>176</v>
      </c>
      <c r="I832" s="17">
        <v>1</v>
      </c>
      <c r="J832" s="11" t="s">
        <v>2178</v>
      </c>
      <c r="K832" s="13" t="s">
        <v>2179</v>
      </c>
      <c r="L832" s="6" t="s">
        <v>31</v>
      </c>
      <c r="M832" s="7">
        <f t="shared" si="13"/>
        <v>142800</v>
      </c>
      <c r="N832" s="7">
        <v>84000</v>
      </c>
      <c r="O832" s="35" t="s">
        <v>49</v>
      </c>
    </row>
    <row r="833" spans="1:15" s="19" customFormat="1" ht="24" x14ac:dyDescent="0.2">
      <c r="A833" s="1" t="s">
        <v>6</v>
      </c>
      <c r="B833" s="1" t="s">
        <v>22</v>
      </c>
      <c r="C833" s="1" t="s">
        <v>2174</v>
      </c>
      <c r="D833" s="1" t="s">
        <v>2181</v>
      </c>
      <c r="E833" s="18" t="s">
        <v>2175</v>
      </c>
      <c r="F833" s="11" t="s">
        <v>2176</v>
      </c>
      <c r="G833" s="11" t="s">
        <v>2177</v>
      </c>
      <c r="H833" s="3" t="s">
        <v>176</v>
      </c>
      <c r="I833" s="17">
        <v>1</v>
      </c>
      <c r="J833" s="11" t="s">
        <v>2178</v>
      </c>
      <c r="K833" s="13" t="s">
        <v>2179</v>
      </c>
      <c r="L833" s="6" t="s">
        <v>31</v>
      </c>
      <c r="M833" s="7">
        <f t="shared" si="13"/>
        <v>17850</v>
      </c>
      <c r="N833" s="62">
        <v>10500</v>
      </c>
      <c r="O833" s="35" t="s">
        <v>49</v>
      </c>
    </row>
    <row r="834" spans="1:15" s="19" customFormat="1" ht="24" x14ac:dyDescent="0.2">
      <c r="A834" s="1" t="s">
        <v>6</v>
      </c>
      <c r="B834" s="1" t="s">
        <v>22</v>
      </c>
      <c r="C834" s="1" t="s">
        <v>2174</v>
      </c>
      <c r="D834" s="1" t="s">
        <v>2182</v>
      </c>
      <c r="E834" s="18" t="s">
        <v>2175</v>
      </c>
      <c r="F834" s="11" t="s">
        <v>2176</v>
      </c>
      <c r="G834" s="11" t="s">
        <v>2177</v>
      </c>
      <c r="H834" s="3" t="s">
        <v>176</v>
      </c>
      <c r="I834" s="17">
        <v>1</v>
      </c>
      <c r="J834" s="11" t="s">
        <v>2178</v>
      </c>
      <c r="K834" s="13" t="s">
        <v>2179</v>
      </c>
      <c r="L834" s="6" t="s">
        <v>31</v>
      </c>
      <c r="M834" s="7">
        <f t="shared" si="13"/>
        <v>17850</v>
      </c>
      <c r="N834" s="62">
        <v>10500</v>
      </c>
      <c r="O834" s="35" t="s">
        <v>49</v>
      </c>
    </row>
    <row r="835" spans="1:15" s="19" customFormat="1" ht="24" x14ac:dyDescent="0.2">
      <c r="A835" s="1" t="s">
        <v>6</v>
      </c>
      <c r="B835" s="1" t="s">
        <v>22</v>
      </c>
      <c r="C835" s="1" t="s">
        <v>2174</v>
      </c>
      <c r="D835" s="1" t="s">
        <v>2183</v>
      </c>
      <c r="E835" s="18" t="s">
        <v>2175</v>
      </c>
      <c r="F835" s="11" t="s">
        <v>2176</v>
      </c>
      <c r="G835" s="11" t="s">
        <v>2177</v>
      </c>
      <c r="H835" s="3" t="s">
        <v>176</v>
      </c>
      <c r="I835" s="17">
        <v>1</v>
      </c>
      <c r="J835" s="11" t="s">
        <v>2178</v>
      </c>
      <c r="K835" s="13" t="s">
        <v>2179</v>
      </c>
      <c r="L835" s="6" t="s">
        <v>31</v>
      </c>
      <c r="M835" s="7">
        <f t="shared" si="13"/>
        <v>17850</v>
      </c>
      <c r="N835" s="62">
        <v>10500</v>
      </c>
      <c r="O835" s="35" t="s">
        <v>49</v>
      </c>
    </row>
    <row r="836" spans="1:15" s="19" customFormat="1" ht="24" x14ac:dyDescent="0.2">
      <c r="A836" s="1" t="s">
        <v>6</v>
      </c>
      <c r="B836" s="1" t="s">
        <v>22</v>
      </c>
      <c r="C836" s="1" t="s">
        <v>2174</v>
      </c>
      <c r="D836" s="1" t="s">
        <v>2184</v>
      </c>
      <c r="E836" s="18" t="s">
        <v>2175</v>
      </c>
      <c r="F836" s="11" t="s">
        <v>2176</v>
      </c>
      <c r="G836" s="11" t="s">
        <v>2177</v>
      </c>
      <c r="H836" s="3" t="s">
        <v>176</v>
      </c>
      <c r="I836" s="17">
        <v>1</v>
      </c>
      <c r="J836" s="11" t="s">
        <v>2178</v>
      </c>
      <c r="K836" s="13" t="s">
        <v>2179</v>
      </c>
      <c r="L836" s="6" t="s">
        <v>31</v>
      </c>
      <c r="M836" s="7">
        <f t="shared" si="13"/>
        <v>17850</v>
      </c>
      <c r="N836" s="62">
        <v>10500</v>
      </c>
      <c r="O836" s="35" t="s">
        <v>49</v>
      </c>
    </row>
    <row r="837" spans="1:15" s="19" customFormat="1" ht="24" x14ac:dyDescent="0.2">
      <c r="A837" s="1" t="s">
        <v>6</v>
      </c>
      <c r="B837" s="1" t="s">
        <v>22</v>
      </c>
      <c r="C837" s="1" t="s">
        <v>2174</v>
      </c>
      <c r="D837" s="1" t="s">
        <v>2185</v>
      </c>
      <c r="E837" s="18" t="s">
        <v>2175</v>
      </c>
      <c r="F837" s="11" t="s">
        <v>2176</v>
      </c>
      <c r="G837" s="11" t="s">
        <v>2177</v>
      </c>
      <c r="H837" s="3" t="s">
        <v>176</v>
      </c>
      <c r="I837" s="17">
        <v>1</v>
      </c>
      <c r="J837" s="11" t="s">
        <v>2178</v>
      </c>
      <c r="K837" s="13" t="s">
        <v>2179</v>
      </c>
      <c r="L837" s="6" t="s">
        <v>31</v>
      </c>
      <c r="M837" s="7">
        <f t="shared" ref="M837:M858" si="14">+N837*1.7</f>
        <v>17850</v>
      </c>
      <c r="N837" s="62">
        <v>10500</v>
      </c>
      <c r="O837" s="35" t="s">
        <v>49</v>
      </c>
    </row>
    <row r="838" spans="1:15" s="19" customFormat="1" ht="24" x14ac:dyDescent="0.2">
      <c r="A838" s="1" t="s">
        <v>6</v>
      </c>
      <c r="B838" s="1" t="s">
        <v>22</v>
      </c>
      <c r="C838" s="1" t="s">
        <v>2174</v>
      </c>
      <c r="D838" s="1" t="s">
        <v>2186</v>
      </c>
      <c r="E838" s="18" t="s">
        <v>2175</v>
      </c>
      <c r="F838" s="11" t="s">
        <v>2176</v>
      </c>
      <c r="G838" s="11" t="s">
        <v>2177</v>
      </c>
      <c r="H838" s="3" t="s">
        <v>176</v>
      </c>
      <c r="I838" s="17">
        <v>1</v>
      </c>
      <c r="J838" s="11" t="s">
        <v>2178</v>
      </c>
      <c r="K838" s="13" t="s">
        <v>2179</v>
      </c>
      <c r="L838" s="6" t="s">
        <v>31</v>
      </c>
      <c r="M838" s="7">
        <f t="shared" si="14"/>
        <v>17850</v>
      </c>
      <c r="N838" s="62">
        <v>10500</v>
      </c>
      <c r="O838" s="35" t="s">
        <v>49</v>
      </c>
    </row>
    <row r="839" spans="1:15" s="19" customFormat="1" ht="24" x14ac:dyDescent="0.2">
      <c r="A839" s="1" t="s">
        <v>6</v>
      </c>
      <c r="B839" s="1" t="s">
        <v>22</v>
      </c>
      <c r="C839" s="1" t="s">
        <v>2174</v>
      </c>
      <c r="D839" s="1" t="s">
        <v>2187</v>
      </c>
      <c r="E839" s="18" t="s">
        <v>2175</v>
      </c>
      <c r="F839" s="11" t="s">
        <v>2176</v>
      </c>
      <c r="G839" s="11" t="s">
        <v>2177</v>
      </c>
      <c r="H839" s="3" t="s">
        <v>176</v>
      </c>
      <c r="I839" s="17">
        <v>1</v>
      </c>
      <c r="J839" s="11" t="s">
        <v>2178</v>
      </c>
      <c r="K839" s="13" t="s">
        <v>2179</v>
      </c>
      <c r="L839" s="6" t="s">
        <v>31</v>
      </c>
      <c r="M839" s="7">
        <f t="shared" si="14"/>
        <v>17850</v>
      </c>
      <c r="N839" s="62">
        <v>10500</v>
      </c>
      <c r="O839" s="35" t="s">
        <v>49</v>
      </c>
    </row>
    <row r="840" spans="1:15" s="19" customFormat="1" ht="24" x14ac:dyDescent="0.2">
      <c r="A840" s="1" t="s">
        <v>6</v>
      </c>
      <c r="B840" s="1" t="s">
        <v>67</v>
      </c>
      <c r="C840" s="1" t="s">
        <v>2405</v>
      </c>
      <c r="D840" s="1" t="s">
        <v>2406</v>
      </c>
      <c r="E840" s="10" t="s">
        <v>2407</v>
      </c>
      <c r="F840" s="11" t="s">
        <v>2408</v>
      </c>
      <c r="G840" s="10" t="s">
        <v>2409</v>
      </c>
      <c r="H840" s="3" t="s">
        <v>275</v>
      </c>
      <c r="I840" s="3">
        <v>1</v>
      </c>
      <c r="J840" s="11" t="s">
        <v>2410</v>
      </c>
      <c r="K840" s="3" t="s">
        <v>2411</v>
      </c>
      <c r="L840" s="6" t="s">
        <v>31</v>
      </c>
      <c r="M840" s="7">
        <f t="shared" si="14"/>
        <v>89250</v>
      </c>
      <c r="N840" s="7">
        <v>52500</v>
      </c>
      <c r="O840" s="87"/>
    </row>
    <row r="841" spans="1:15" s="19" customFormat="1" ht="24" x14ac:dyDescent="0.2">
      <c r="A841" s="1" t="s">
        <v>6</v>
      </c>
      <c r="B841" s="1" t="s">
        <v>58</v>
      </c>
      <c r="C841" s="1" t="s">
        <v>2405</v>
      </c>
      <c r="D841" s="1" t="s">
        <v>2412</v>
      </c>
      <c r="E841" s="10" t="s">
        <v>2413</v>
      </c>
      <c r="F841" s="11" t="s">
        <v>2408</v>
      </c>
      <c r="G841" s="10" t="s">
        <v>2409</v>
      </c>
      <c r="H841" s="3" t="s">
        <v>275</v>
      </c>
      <c r="I841" s="3">
        <v>1</v>
      </c>
      <c r="J841" s="11" t="s">
        <v>2410</v>
      </c>
      <c r="K841" s="3" t="s">
        <v>2411</v>
      </c>
      <c r="L841" s="6" t="s">
        <v>31</v>
      </c>
      <c r="M841" s="7">
        <f t="shared" si="14"/>
        <v>71400</v>
      </c>
      <c r="N841" s="7">
        <v>42000</v>
      </c>
      <c r="O841" s="87"/>
    </row>
    <row r="842" spans="1:15" s="19" customFormat="1" ht="24" x14ac:dyDescent="0.2">
      <c r="A842" s="1" t="s">
        <v>6</v>
      </c>
      <c r="B842" s="1" t="s">
        <v>58</v>
      </c>
      <c r="C842" s="1" t="s">
        <v>2405</v>
      </c>
      <c r="D842" s="1" t="s">
        <v>2414</v>
      </c>
      <c r="E842" s="10" t="s">
        <v>2415</v>
      </c>
      <c r="F842" s="11" t="s">
        <v>2408</v>
      </c>
      <c r="G842" s="10" t="s">
        <v>2409</v>
      </c>
      <c r="H842" s="3" t="s">
        <v>275</v>
      </c>
      <c r="I842" s="3">
        <v>1</v>
      </c>
      <c r="J842" s="11" t="s">
        <v>2410</v>
      </c>
      <c r="K842" s="3" t="s">
        <v>2411</v>
      </c>
      <c r="L842" s="6" t="s">
        <v>31</v>
      </c>
      <c r="M842" s="7">
        <f t="shared" si="14"/>
        <v>71400</v>
      </c>
      <c r="N842" s="7">
        <v>42000</v>
      </c>
      <c r="O842" s="87"/>
    </row>
    <row r="843" spans="1:15" s="41" customFormat="1" ht="24" x14ac:dyDescent="0.2">
      <c r="A843" s="1" t="s">
        <v>6</v>
      </c>
      <c r="B843" s="1" t="s">
        <v>58</v>
      </c>
      <c r="C843" s="1" t="s">
        <v>2405</v>
      </c>
      <c r="D843" s="1" t="s">
        <v>2417</v>
      </c>
      <c r="E843" s="10" t="s">
        <v>2418</v>
      </c>
      <c r="F843" s="11" t="s">
        <v>2408</v>
      </c>
      <c r="G843" s="10" t="s">
        <v>2409</v>
      </c>
      <c r="H843" s="3" t="s">
        <v>275</v>
      </c>
      <c r="I843" s="3">
        <v>1</v>
      </c>
      <c r="J843" s="11" t="s">
        <v>2410</v>
      </c>
      <c r="K843" s="3" t="s">
        <v>2411</v>
      </c>
      <c r="L843" s="6" t="s">
        <v>31</v>
      </c>
      <c r="M843" s="7">
        <f t="shared" si="14"/>
        <v>71400</v>
      </c>
      <c r="N843" s="7">
        <v>42000</v>
      </c>
      <c r="O843" s="87"/>
    </row>
    <row r="844" spans="1:15" s="41" customFormat="1" ht="24" x14ac:dyDescent="0.2">
      <c r="A844" s="1" t="s">
        <v>6</v>
      </c>
      <c r="B844" s="1" t="s">
        <v>1083</v>
      </c>
      <c r="C844" s="1" t="s">
        <v>2405</v>
      </c>
      <c r="D844" s="1" t="s">
        <v>2424</v>
      </c>
      <c r="E844" s="10" t="s">
        <v>2425</v>
      </c>
      <c r="F844" s="11" t="s">
        <v>2408</v>
      </c>
      <c r="G844" s="10" t="s">
        <v>2409</v>
      </c>
      <c r="H844" s="3" t="s">
        <v>275</v>
      </c>
      <c r="I844" s="3">
        <v>1</v>
      </c>
      <c r="J844" s="11" t="s">
        <v>2410</v>
      </c>
      <c r="K844" s="3" t="s">
        <v>2411</v>
      </c>
      <c r="L844" s="6" t="s">
        <v>31</v>
      </c>
      <c r="M844" s="7">
        <f t="shared" si="14"/>
        <v>71400</v>
      </c>
      <c r="N844" s="7">
        <v>42000</v>
      </c>
      <c r="O844" s="87"/>
    </row>
    <row r="845" spans="1:15" s="41" customFormat="1" ht="24" x14ac:dyDescent="0.2">
      <c r="A845" s="1" t="s">
        <v>6</v>
      </c>
      <c r="B845" s="1" t="s">
        <v>58</v>
      </c>
      <c r="C845" s="1" t="s">
        <v>2405</v>
      </c>
      <c r="D845" s="1" t="s">
        <v>2421</v>
      </c>
      <c r="E845" s="10" t="s">
        <v>2422</v>
      </c>
      <c r="F845" s="11" t="s">
        <v>2423</v>
      </c>
      <c r="G845" s="10" t="s">
        <v>2409</v>
      </c>
      <c r="H845" s="3" t="s">
        <v>564</v>
      </c>
      <c r="I845" s="3">
        <v>1</v>
      </c>
      <c r="J845" s="11" t="s">
        <v>2410</v>
      </c>
      <c r="K845" s="3" t="s">
        <v>2411</v>
      </c>
      <c r="L845" s="6" t="s">
        <v>31</v>
      </c>
      <c r="M845" s="7">
        <f t="shared" si="14"/>
        <v>71400</v>
      </c>
      <c r="N845" s="7">
        <v>42000</v>
      </c>
      <c r="O845" s="87"/>
    </row>
    <row r="846" spans="1:15" s="41" customFormat="1" ht="24" x14ac:dyDescent="0.2">
      <c r="A846" s="1" t="s">
        <v>6</v>
      </c>
      <c r="B846" s="1" t="s">
        <v>1083</v>
      </c>
      <c r="C846" s="1" t="s">
        <v>2405</v>
      </c>
      <c r="D846" s="1" t="s">
        <v>2426</v>
      </c>
      <c r="E846" s="10" t="s">
        <v>2427</v>
      </c>
      <c r="F846" s="11" t="s">
        <v>2408</v>
      </c>
      <c r="G846" s="10" t="s">
        <v>2409</v>
      </c>
      <c r="H846" s="3" t="s">
        <v>275</v>
      </c>
      <c r="I846" s="3">
        <v>1</v>
      </c>
      <c r="J846" s="11" t="s">
        <v>2410</v>
      </c>
      <c r="K846" s="3" t="s">
        <v>2411</v>
      </c>
      <c r="L846" s="6" t="s">
        <v>31</v>
      </c>
      <c r="M846" s="7">
        <f t="shared" si="14"/>
        <v>71400</v>
      </c>
      <c r="N846" s="7">
        <v>42000</v>
      </c>
      <c r="O846" s="87"/>
    </row>
    <row r="847" spans="1:15" s="41" customFormat="1" ht="24" x14ac:dyDescent="0.2">
      <c r="A847" s="1" t="s">
        <v>6</v>
      </c>
      <c r="B847" s="1" t="s">
        <v>58</v>
      </c>
      <c r="C847" s="1" t="s">
        <v>2405</v>
      </c>
      <c r="D847" s="1" t="s">
        <v>2629</v>
      </c>
      <c r="E847" s="10" t="s">
        <v>2416</v>
      </c>
      <c r="F847" s="11" t="s">
        <v>2408</v>
      </c>
      <c r="G847" s="10" t="s">
        <v>2409</v>
      </c>
      <c r="H847" s="3" t="s">
        <v>275</v>
      </c>
      <c r="I847" s="3">
        <v>1</v>
      </c>
      <c r="J847" s="11" t="s">
        <v>2410</v>
      </c>
      <c r="K847" s="3" t="s">
        <v>2411</v>
      </c>
      <c r="L847" s="6" t="s">
        <v>31</v>
      </c>
      <c r="M847" s="7">
        <f t="shared" si="14"/>
        <v>71400</v>
      </c>
      <c r="N847" s="7">
        <v>42000</v>
      </c>
      <c r="O847" s="87"/>
    </row>
    <row r="848" spans="1:15" s="19" customFormat="1" ht="24" x14ac:dyDescent="0.2">
      <c r="A848" s="1" t="s">
        <v>6</v>
      </c>
      <c r="B848" s="1" t="s">
        <v>58</v>
      </c>
      <c r="C848" s="1" t="s">
        <v>2405</v>
      </c>
      <c r="D848" s="1" t="s">
        <v>2630</v>
      </c>
      <c r="E848" s="10" t="s">
        <v>2419</v>
      </c>
      <c r="F848" s="11" t="s">
        <v>2408</v>
      </c>
      <c r="G848" s="10" t="s">
        <v>2409</v>
      </c>
      <c r="H848" s="3" t="s">
        <v>275</v>
      </c>
      <c r="I848" s="3">
        <v>1</v>
      </c>
      <c r="J848" s="11" t="s">
        <v>2410</v>
      </c>
      <c r="K848" s="3" t="s">
        <v>2411</v>
      </c>
      <c r="L848" s="6" t="s">
        <v>31</v>
      </c>
      <c r="M848" s="7">
        <f t="shared" si="14"/>
        <v>71400</v>
      </c>
      <c r="N848" s="7">
        <v>42000</v>
      </c>
      <c r="O848" s="87"/>
    </row>
    <row r="849" spans="1:15" s="19" customFormat="1" ht="24" x14ac:dyDescent="0.2">
      <c r="A849" s="1" t="s">
        <v>6</v>
      </c>
      <c r="B849" s="1" t="s">
        <v>58</v>
      </c>
      <c r="C849" s="1" t="s">
        <v>2405</v>
      </c>
      <c r="D849" s="1" t="s">
        <v>2631</v>
      </c>
      <c r="E849" s="10" t="s">
        <v>2420</v>
      </c>
      <c r="F849" s="11" t="s">
        <v>2408</v>
      </c>
      <c r="G849" s="10" t="s">
        <v>2409</v>
      </c>
      <c r="H849" s="3" t="s">
        <v>275</v>
      </c>
      <c r="I849" s="3">
        <v>1</v>
      </c>
      <c r="J849" s="11" t="s">
        <v>2410</v>
      </c>
      <c r="K849" s="3" t="s">
        <v>2411</v>
      </c>
      <c r="L849" s="6" t="s">
        <v>31</v>
      </c>
      <c r="M849" s="7">
        <f t="shared" si="14"/>
        <v>71400</v>
      </c>
      <c r="N849" s="7">
        <v>42000</v>
      </c>
      <c r="O849" s="87"/>
    </row>
    <row r="850" spans="1:15" s="19" customFormat="1" ht="24" x14ac:dyDescent="0.2">
      <c r="A850" s="1" t="s">
        <v>6</v>
      </c>
      <c r="B850" s="1" t="s">
        <v>22</v>
      </c>
      <c r="C850" s="1" t="s">
        <v>2405</v>
      </c>
      <c r="D850" s="1" t="s">
        <v>2632</v>
      </c>
      <c r="E850" s="10" t="s">
        <v>2428</v>
      </c>
      <c r="F850" s="11" t="s">
        <v>2408</v>
      </c>
      <c r="G850" s="10" t="s">
        <v>2409</v>
      </c>
      <c r="H850" s="3" t="s">
        <v>275</v>
      </c>
      <c r="I850" s="3">
        <v>1</v>
      </c>
      <c r="J850" s="11" t="s">
        <v>2410</v>
      </c>
      <c r="K850" s="3" t="s">
        <v>2411</v>
      </c>
      <c r="L850" s="6" t="s">
        <v>31</v>
      </c>
      <c r="M850" s="7">
        <f t="shared" si="14"/>
        <v>11900</v>
      </c>
      <c r="N850" s="62">
        <v>7000</v>
      </c>
      <c r="O850" s="87"/>
    </row>
    <row r="851" spans="1:15" s="19" customFormat="1" ht="24" x14ac:dyDescent="0.2">
      <c r="A851" s="1" t="s">
        <v>6</v>
      </c>
      <c r="B851" s="1" t="s">
        <v>84</v>
      </c>
      <c r="C851" s="1" t="s">
        <v>36</v>
      </c>
      <c r="D851" s="1" t="s">
        <v>37</v>
      </c>
      <c r="E851" s="10" t="s">
        <v>38</v>
      </c>
      <c r="F851" s="11" t="s">
        <v>39</v>
      </c>
      <c r="G851" s="10" t="s">
        <v>40</v>
      </c>
      <c r="H851" s="3" t="s">
        <v>41</v>
      </c>
      <c r="I851" s="3">
        <v>1</v>
      </c>
      <c r="J851" s="11" t="s">
        <v>42</v>
      </c>
      <c r="K851" s="3" t="s">
        <v>43</v>
      </c>
      <c r="L851" s="6" t="s">
        <v>31</v>
      </c>
      <c r="M851" s="7">
        <f t="shared" si="14"/>
        <v>17850</v>
      </c>
      <c r="N851" s="62">
        <v>10500</v>
      </c>
      <c r="O851" s="87" t="s">
        <v>44</v>
      </c>
    </row>
    <row r="852" spans="1:15" s="19" customFormat="1" ht="24" x14ac:dyDescent="0.2">
      <c r="A852" s="1" t="s">
        <v>6</v>
      </c>
      <c r="B852" s="1" t="s">
        <v>84</v>
      </c>
      <c r="C852" s="1" t="s">
        <v>36</v>
      </c>
      <c r="D852" s="1" t="s">
        <v>45</v>
      </c>
      <c r="E852" s="10" t="s">
        <v>38</v>
      </c>
      <c r="F852" s="11" t="s">
        <v>39</v>
      </c>
      <c r="G852" s="10" t="s">
        <v>40</v>
      </c>
      <c r="H852" s="3" t="s">
        <v>41</v>
      </c>
      <c r="I852" s="3">
        <v>1</v>
      </c>
      <c r="J852" s="11" t="s">
        <v>42</v>
      </c>
      <c r="K852" s="3" t="s">
        <v>43</v>
      </c>
      <c r="L852" s="6" t="s">
        <v>31</v>
      </c>
      <c r="M852" s="7">
        <f t="shared" si="14"/>
        <v>17850</v>
      </c>
      <c r="N852" s="62">
        <v>10500</v>
      </c>
      <c r="O852" s="87" t="s">
        <v>44</v>
      </c>
    </row>
    <row r="853" spans="1:15" s="19" customFormat="1" ht="24" x14ac:dyDescent="0.2">
      <c r="A853" s="1" t="s">
        <v>6</v>
      </c>
      <c r="B853" s="1" t="s">
        <v>58</v>
      </c>
      <c r="C853" s="1" t="s">
        <v>36</v>
      </c>
      <c r="D853" s="1" t="s">
        <v>46</v>
      </c>
      <c r="E853" s="10" t="s">
        <v>38</v>
      </c>
      <c r="F853" s="11" t="s">
        <v>39</v>
      </c>
      <c r="G853" s="10" t="s">
        <v>40</v>
      </c>
      <c r="H853" s="3" t="s">
        <v>41</v>
      </c>
      <c r="I853" s="3">
        <v>1</v>
      </c>
      <c r="J853" s="11" t="s">
        <v>42</v>
      </c>
      <c r="K853" s="3" t="s">
        <v>43</v>
      </c>
      <c r="L853" s="6" t="s">
        <v>31</v>
      </c>
      <c r="M853" s="7">
        <f t="shared" si="14"/>
        <v>35700</v>
      </c>
      <c r="N853" s="62">
        <v>21000</v>
      </c>
      <c r="O853" s="87" t="s">
        <v>44</v>
      </c>
    </row>
    <row r="854" spans="1:15" s="19" customFormat="1" ht="24" x14ac:dyDescent="0.2">
      <c r="A854" s="1" t="s">
        <v>6</v>
      </c>
      <c r="B854" s="1" t="s">
        <v>22</v>
      </c>
      <c r="C854" s="1" t="s">
        <v>36</v>
      </c>
      <c r="D854" s="1" t="s">
        <v>47</v>
      </c>
      <c r="E854" s="10" t="s">
        <v>48</v>
      </c>
      <c r="F854" s="11" t="s">
        <v>39</v>
      </c>
      <c r="G854" s="10" t="s">
        <v>40</v>
      </c>
      <c r="H854" s="3" t="s">
        <v>41</v>
      </c>
      <c r="I854" s="3">
        <v>1</v>
      </c>
      <c r="J854" s="11" t="s">
        <v>42</v>
      </c>
      <c r="K854" s="3" t="s">
        <v>43</v>
      </c>
      <c r="L854" s="6" t="s">
        <v>31</v>
      </c>
      <c r="M854" s="7">
        <f t="shared" si="14"/>
        <v>17850</v>
      </c>
      <c r="N854" s="62">
        <v>10500</v>
      </c>
      <c r="O854" s="87" t="s">
        <v>49</v>
      </c>
    </row>
    <row r="855" spans="1:15" s="41" customFormat="1" ht="24" x14ac:dyDescent="0.2">
      <c r="A855" s="1" t="s">
        <v>6</v>
      </c>
      <c r="B855" s="1" t="s">
        <v>58</v>
      </c>
      <c r="C855" s="1" t="s">
        <v>36</v>
      </c>
      <c r="D855" s="1" t="s">
        <v>50</v>
      </c>
      <c r="E855" s="10" t="s">
        <v>48</v>
      </c>
      <c r="F855" s="11" t="s">
        <v>39</v>
      </c>
      <c r="G855" s="10" t="s">
        <v>40</v>
      </c>
      <c r="H855" s="3" t="s">
        <v>41</v>
      </c>
      <c r="I855" s="3">
        <v>1</v>
      </c>
      <c r="J855" s="11" t="s">
        <v>42</v>
      </c>
      <c r="K855" s="3" t="s">
        <v>43</v>
      </c>
      <c r="L855" s="6" t="s">
        <v>31</v>
      </c>
      <c r="M855" s="7">
        <f t="shared" si="14"/>
        <v>35700</v>
      </c>
      <c r="N855" s="62">
        <v>21000</v>
      </c>
      <c r="O855" s="87" t="s">
        <v>49</v>
      </c>
    </row>
    <row r="856" spans="1:15" s="41" customFormat="1" ht="24" x14ac:dyDescent="0.2">
      <c r="A856" s="1" t="s">
        <v>6</v>
      </c>
      <c r="B856" s="1" t="s">
        <v>1083</v>
      </c>
      <c r="C856" s="1" t="s">
        <v>36</v>
      </c>
      <c r="D856" s="1" t="s">
        <v>51</v>
      </c>
      <c r="E856" s="10" t="s">
        <v>48</v>
      </c>
      <c r="F856" s="11" t="s">
        <v>39</v>
      </c>
      <c r="G856" s="10" t="s">
        <v>40</v>
      </c>
      <c r="H856" s="3" t="s">
        <v>41</v>
      </c>
      <c r="I856" s="3">
        <v>1</v>
      </c>
      <c r="J856" s="11" t="s">
        <v>42</v>
      </c>
      <c r="K856" s="3" t="s">
        <v>43</v>
      </c>
      <c r="L856" s="6" t="s">
        <v>31</v>
      </c>
      <c r="M856" s="7">
        <f t="shared" si="14"/>
        <v>35700</v>
      </c>
      <c r="N856" s="62">
        <v>21000</v>
      </c>
      <c r="O856" s="87" t="s">
        <v>44</v>
      </c>
    </row>
    <row r="857" spans="1:15" s="41" customFormat="1" ht="24" x14ac:dyDescent="0.2">
      <c r="A857" s="1" t="s">
        <v>6</v>
      </c>
      <c r="B857" s="1" t="s">
        <v>1083</v>
      </c>
      <c r="C857" s="1" t="s">
        <v>36</v>
      </c>
      <c r="D857" s="1" t="s">
        <v>52</v>
      </c>
      <c r="E857" s="10" t="s">
        <v>38</v>
      </c>
      <c r="F857" s="11" t="s">
        <v>39</v>
      </c>
      <c r="G857" s="10" t="s">
        <v>40</v>
      </c>
      <c r="H857" s="3" t="s">
        <v>41</v>
      </c>
      <c r="I857" s="3">
        <v>1</v>
      </c>
      <c r="J857" s="11" t="s">
        <v>42</v>
      </c>
      <c r="K857" s="3" t="s">
        <v>43</v>
      </c>
      <c r="L857" s="6" t="s">
        <v>31</v>
      </c>
      <c r="M857" s="7">
        <f t="shared" si="14"/>
        <v>35700</v>
      </c>
      <c r="N857" s="62">
        <v>21000</v>
      </c>
      <c r="O857" s="87" t="s">
        <v>44</v>
      </c>
    </row>
    <row r="858" spans="1:15" s="41" customFormat="1" ht="24" x14ac:dyDescent="0.2">
      <c r="A858" s="1" t="s">
        <v>6</v>
      </c>
      <c r="B858" s="1" t="s">
        <v>84</v>
      </c>
      <c r="C858" s="1" t="s">
        <v>36</v>
      </c>
      <c r="D858" s="1" t="s">
        <v>2595</v>
      </c>
      <c r="E858" s="10" t="s">
        <v>38</v>
      </c>
      <c r="F858" s="11" t="s">
        <v>39</v>
      </c>
      <c r="G858" s="10" t="s">
        <v>40</v>
      </c>
      <c r="H858" s="3" t="s">
        <v>41</v>
      </c>
      <c r="I858" s="3">
        <v>1</v>
      </c>
      <c r="J858" s="11" t="s">
        <v>42</v>
      </c>
      <c r="K858" s="3" t="s">
        <v>43</v>
      </c>
      <c r="L858" s="6" t="s">
        <v>31</v>
      </c>
      <c r="M858" s="7">
        <f t="shared" si="14"/>
        <v>17850</v>
      </c>
      <c r="N858" s="62">
        <v>10500</v>
      </c>
      <c r="O858" s="87" t="s">
        <v>44</v>
      </c>
    </row>
    <row r="859" spans="1:15" x14ac:dyDescent="0.2">
      <c r="I859" s="8">
        <f>SUM(I4:I858)</f>
        <v>854</v>
      </c>
      <c r="M859" s="69">
        <f>SUM(M4:M858)</f>
        <v>46074130.500000067</v>
      </c>
      <c r="N859" s="77">
        <f>SUM(N4:N858)</f>
        <v>27098664.999999959</v>
      </c>
    </row>
    <row r="860" spans="1:15" x14ac:dyDescent="0.2">
      <c r="M860" s="77"/>
      <c r="N860" s="77"/>
    </row>
  </sheetData>
  <sortState ref="A4:O858">
    <sortCondition ref="C4:C858"/>
    <sortCondition ref="D4:D858"/>
  </sortState>
  <mergeCells count="2">
    <mergeCell ref="A1:O1"/>
    <mergeCell ref="A2:O2"/>
  </mergeCells>
  <conditionalFormatting sqref="D4:D8">
    <cfRule type="duplicateValues" dxfId="220" priority="186"/>
    <cfRule type="duplicateValues" dxfId="219" priority="187"/>
  </conditionalFormatting>
  <conditionalFormatting sqref="D20:D22">
    <cfRule type="duplicateValues" dxfId="218" priority="184"/>
    <cfRule type="duplicateValues" dxfId="217" priority="185"/>
  </conditionalFormatting>
  <conditionalFormatting sqref="D23:D25">
    <cfRule type="duplicateValues" dxfId="216" priority="182"/>
    <cfRule type="duplicateValues" dxfId="215" priority="183"/>
  </conditionalFormatting>
  <conditionalFormatting sqref="D31:D36">
    <cfRule type="duplicateValues" dxfId="214" priority="180"/>
    <cfRule type="duplicateValues" dxfId="213" priority="181"/>
  </conditionalFormatting>
  <conditionalFormatting sqref="D37:D38">
    <cfRule type="duplicateValues" dxfId="212" priority="178"/>
    <cfRule type="duplicateValues" dxfId="211" priority="179"/>
  </conditionalFormatting>
  <conditionalFormatting sqref="D39">
    <cfRule type="duplicateValues" dxfId="210" priority="176"/>
    <cfRule type="duplicateValues" dxfId="209" priority="177"/>
  </conditionalFormatting>
  <conditionalFormatting sqref="D67:D68">
    <cfRule type="duplicateValues" dxfId="208" priority="174"/>
    <cfRule type="duplicateValues" dxfId="207" priority="175"/>
  </conditionalFormatting>
  <conditionalFormatting sqref="D83">
    <cfRule type="duplicateValues" dxfId="206" priority="170"/>
    <cfRule type="duplicateValues" dxfId="205" priority="171"/>
  </conditionalFormatting>
  <conditionalFormatting sqref="D84:D144">
    <cfRule type="duplicateValues" dxfId="204" priority="168"/>
    <cfRule type="duplicateValues" dxfId="203" priority="169"/>
  </conditionalFormatting>
  <conditionalFormatting sqref="D151:D202 D206:D254">
    <cfRule type="duplicateValues" dxfId="202" priority="156"/>
    <cfRule type="duplicateValues" dxfId="201" priority="157"/>
  </conditionalFormatting>
  <conditionalFormatting sqref="D255:D258">
    <cfRule type="duplicateValues" dxfId="200" priority="158"/>
    <cfRule type="duplicateValues" dxfId="199" priority="159"/>
  </conditionalFormatting>
  <conditionalFormatting sqref="D278:D282">
    <cfRule type="duplicateValues" dxfId="198" priority="154"/>
    <cfRule type="duplicateValues" dxfId="197" priority="155"/>
  </conditionalFormatting>
  <conditionalFormatting sqref="D283:D287">
    <cfRule type="duplicateValues" dxfId="196" priority="152"/>
    <cfRule type="duplicateValues" dxfId="195" priority="153"/>
  </conditionalFormatting>
  <conditionalFormatting sqref="D288:D291">
    <cfRule type="duplicateValues" dxfId="194" priority="150"/>
    <cfRule type="duplicateValues" dxfId="193" priority="151"/>
  </conditionalFormatting>
  <conditionalFormatting sqref="D292:D300">
    <cfRule type="duplicateValues" dxfId="192" priority="188"/>
    <cfRule type="duplicateValues" dxfId="191" priority="189"/>
  </conditionalFormatting>
  <conditionalFormatting sqref="D331:D332">
    <cfRule type="duplicateValues" dxfId="190" priority="144"/>
    <cfRule type="duplicateValues" dxfId="189" priority="145"/>
  </conditionalFormatting>
  <conditionalFormatting sqref="D337">
    <cfRule type="duplicateValues" dxfId="188" priority="142"/>
    <cfRule type="duplicateValues" dxfId="187" priority="143"/>
  </conditionalFormatting>
  <conditionalFormatting sqref="D338">
    <cfRule type="duplicateValues" dxfId="186" priority="140"/>
    <cfRule type="duplicateValues" dxfId="185" priority="141"/>
  </conditionalFormatting>
  <conditionalFormatting sqref="D301:D329">
    <cfRule type="duplicateValues" dxfId="184" priority="146"/>
    <cfRule type="duplicateValues" dxfId="183" priority="147"/>
  </conditionalFormatting>
  <conditionalFormatting sqref="D330">
    <cfRule type="duplicateValues" dxfId="182" priority="138"/>
    <cfRule type="duplicateValues" dxfId="181" priority="139"/>
  </conditionalFormatting>
  <conditionalFormatting sqref="D339">
    <cfRule type="duplicateValues" dxfId="180" priority="136"/>
    <cfRule type="duplicateValues" dxfId="179" priority="137"/>
  </conditionalFormatting>
  <conditionalFormatting sqref="D340:D342">
    <cfRule type="duplicateValues" dxfId="178" priority="134"/>
    <cfRule type="duplicateValues" dxfId="177" priority="135"/>
  </conditionalFormatting>
  <conditionalFormatting sqref="D343:D354">
    <cfRule type="duplicateValues" dxfId="176" priority="132"/>
    <cfRule type="duplicateValues" dxfId="175" priority="133"/>
  </conditionalFormatting>
  <conditionalFormatting sqref="D355:D365">
    <cfRule type="duplicateValues" dxfId="174" priority="130"/>
    <cfRule type="duplicateValues" dxfId="173" priority="131"/>
  </conditionalFormatting>
  <conditionalFormatting sqref="D366:D367 D369:D381">
    <cfRule type="duplicateValues" dxfId="172" priority="128"/>
    <cfRule type="duplicateValues" dxfId="171" priority="129"/>
  </conditionalFormatting>
  <conditionalFormatting sqref="D368">
    <cfRule type="duplicateValues" dxfId="170" priority="126"/>
    <cfRule type="duplicateValues" dxfId="169" priority="127"/>
  </conditionalFormatting>
  <conditionalFormatting sqref="D382:D384">
    <cfRule type="duplicateValues" dxfId="168" priority="125"/>
  </conditionalFormatting>
  <conditionalFormatting sqref="D387:D389 D391:D392">
    <cfRule type="duplicateValues" dxfId="167" priority="123"/>
    <cfRule type="duplicateValues" dxfId="166" priority="124"/>
  </conditionalFormatting>
  <conditionalFormatting sqref="D393">
    <cfRule type="duplicateValues" dxfId="165" priority="121"/>
    <cfRule type="duplicateValues" dxfId="164" priority="122"/>
  </conditionalFormatting>
  <conditionalFormatting sqref="D390">
    <cfRule type="duplicateValues" dxfId="163" priority="119"/>
    <cfRule type="duplicateValues" dxfId="162" priority="120"/>
  </conditionalFormatting>
  <conditionalFormatting sqref="D401:D419">
    <cfRule type="duplicateValues" dxfId="161" priority="117"/>
    <cfRule type="duplicateValues" dxfId="160" priority="118"/>
  </conditionalFormatting>
  <conditionalFormatting sqref="D442:D445">
    <cfRule type="duplicateValues" dxfId="159" priority="115"/>
    <cfRule type="duplicateValues" dxfId="158" priority="116"/>
  </conditionalFormatting>
  <conditionalFormatting sqref="D465:D476">
    <cfRule type="duplicateValues" dxfId="157" priority="113"/>
    <cfRule type="duplicateValues" dxfId="156" priority="114"/>
  </conditionalFormatting>
  <conditionalFormatting sqref="D477:D527">
    <cfRule type="duplicateValues" dxfId="155" priority="111"/>
    <cfRule type="duplicateValues" dxfId="154" priority="112"/>
  </conditionalFormatting>
  <conditionalFormatting sqref="D628">
    <cfRule type="duplicateValues" dxfId="153" priority="105"/>
    <cfRule type="duplicateValues" dxfId="152" priority="106"/>
  </conditionalFormatting>
  <conditionalFormatting sqref="D639">
    <cfRule type="duplicateValues" dxfId="151" priority="103"/>
    <cfRule type="duplicateValues" dxfId="150" priority="104"/>
  </conditionalFormatting>
  <conditionalFormatting sqref="D653:D655">
    <cfRule type="duplicateValues" dxfId="149" priority="101"/>
    <cfRule type="duplicateValues" dxfId="148" priority="102"/>
  </conditionalFormatting>
  <conditionalFormatting sqref="D671:D675">
    <cfRule type="duplicateValues" dxfId="147" priority="95"/>
    <cfRule type="duplicateValues" dxfId="146" priority="96"/>
  </conditionalFormatting>
  <conditionalFormatting sqref="D723:D730">
    <cfRule type="duplicateValues" dxfId="145" priority="87"/>
    <cfRule type="duplicateValues" dxfId="144" priority="88"/>
  </conditionalFormatting>
  <conditionalFormatting sqref="D731:D755">
    <cfRule type="duplicateValues" dxfId="143" priority="85"/>
    <cfRule type="duplicateValues" dxfId="142" priority="86"/>
  </conditionalFormatting>
  <conditionalFormatting sqref="D756">
    <cfRule type="duplicateValues" dxfId="141" priority="83"/>
    <cfRule type="duplicateValues" dxfId="140" priority="84"/>
  </conditionalFormatting>
  <conditionalFormatting sqref="D763:D777">
    <cfRule type="duplicateValues" dxfId="139" priority="79"/>
    <cfRule type="duplicateValues" dxfId="138" priority="80"/>
  </conditionalFormatting>
  <conditionalFormatting sqref="D778:D789">
    <cfRule type="duplicateValues" dxfId="137" priority="77"/>
    <cfRule type="duplicateValues" dxfId="136" priority="78"/>
  </conditionalFormatting>
  <conditionalFormatting sqref="D793:D794">
    <cfRule type="duplicateValues" dxfId="135" priority="75"/>
    <cfRule type="duplicateValues" dxfId="134" priority="76"/>
  </conditionalFormatting>
  <conditionalFormatting sqref="D804">
    <cfRule type="duplicateValues" dxfId="133" priority="68"/>
    <cfRule type="duplicateValues" dxfId="132" priority="69"/>
  </conditionalFormatting>
  <conditionalFormatting sqref="D795:D803">
    <cfRule type="duplicateValues" dxfId="131" priority="70"/>
    <cfRule type="duplicateValues" dxfId="130" priority="71"/>
  </conditionalFormatting>
  <conditionalFormatting sqref="D812">
    <cfRule type="duplicateValues" dxfId="129" priority="66"/>
    <cfRule type="duplicateValues" dxfId="128" priority="67"/>
  </conditionalFormatting>
  <conditionalFormatting sqref="D805:D807">
    <cfRule type="duplicateValues" dxfId="127" priority="64"/>
    <cfRule type="duplicateValues" dxfId="126" priority="65"/>
  </conditionalFormatting>
  <conditionalFormatting sqref="D809">
    <cfRule type="duplicateValues" dxfId="125" priority="62"/>
    <cfRule type="duplicateValues" dxfId="124" priority="63"/>
  </conditionalFormatting>
  <conditionalFormatting sqref="D813">
    <cfRule type="duplicateValues" dxfId="123" priority="60"/>
    <cfRule type="duplicateValues" dxfId="122" priority="61"/>
  </conditionalFormatting>
  <conditionalFormatting sqref="D814">
    <cfRule type="duplicateValues" dxfId="121" priority="58"/>
    <cfRule type="duplicateValues" dxfId="120" priority="59"/>
  </conditionalFormatting>
  <conditionalFormatting sqref="D818:D819">
    <cfRule type="duplicateValues" dxfId="119" priority="56"/>
    <cfRule type="duplicateValues" dxfId="118" priority="57"/>
  </conditionalFormatting>
  <conditionalFormatting sqref="D820">
    <cfRule type="duplicateValues" dxfId="117" priority="54"/>
    <cfRule type="duplicateValues" dxfId="116" priority="55"/>
  </conditionalFormatting>
  <conditionalFormatting sqref="D821">
    <cfRule type="duplicateValues" dxfId="115" priority="52"/>
    <cfRule type="duplicateValues" dxfId="114" priority="53"/>
  </conditionalFormatting>
  <conditionalFormatting sqref="C819">
    <cfRule type="duplicateValues" dxfId="113" priority="50"/>
    <cfRule type="duplicateValues" dxfId="112" priority="51"/>
  </conditionalFormatting>
  <conditionalFormatting sqref="C820">
    <cfRule type="duplicateValues" dxfId="111" priority="48"/>
    <cfRule type="duplicateValues" dxfId="110" priority="49"/>
  </conditionalFormatting>
  <conditionalFormatting sqref="C821">
    <cfRule type="duplicateValues" dxfId="109" priority="46"/>
    <cfRule type="duplicateValues" dxfId="108" priority="47"/>
  </conditionalFormatting>
  <conditionalFormatting sqref="D822:D837">
    <cfRule type="duplicateValues" dxfId="107" priority="44"/>
    <cfRule type="duplicateValues" dxfId="106" priority="45"/>
  </conditionalFormatting>
  <conditionalFormatting sqref="D838:D839 D841:D842">
    <cfRule type="duplicateValues" dxfId="105" priority="42"/>
    <cfRule type="duplicateValues" dxfId="104" priority="43"/>
  </conditionalFormatting>
  <conditionalFormatting sqref="D840">
    <cfRule type="duplicateValues" dxfId="103" priority="40"/>
    <cfRule type="duplicateValues" dxfId="102" priority="41"/>
  </conditionalFormatting>
  <conditionalFormatting sqref="D848">
    <cfRule type="duplicateValues" dxfId="101" priority="38"/>
    <cfRule type="duplicateValues" dxfId="100" priority="39"/>
  </conditionalFormatting>
  <conditionalFormatting sqref="D849:D852">
    <cfRule type="duplicateValues" dxfId="99" priority="36"/>
    <cfRule type="duplicateValues" dxfId="98" priority="37"/>
  </conditionalFormatting>
  <conditionalFormatting sqref="D853">
    <cfRule type="duplicateValues" dxfId="97" priority="34"/>
    <cfRule type="duplicateValues" dxfId="96" priority="35"/>
  </conditionalFormatting>
  <conditionalFormatting sqref="D854">
    <cfRule type="duplicateValues" dxfId="95" priority="32"/>
    <cfRule type="duplicateValues" dxfId="94" priority="33"/>
  </conditionalFormatting>
  <conditionalFormatting sqref="D529:D626">
    <cfRule type="duplicateValues" dxfId="93" priority="228"/>
    <cfRule type="duplicateValues" dxfId="92" priority="229"/>
  </conditionalFormatting>
  <conditionalFormatting sqref="D145">
    <cfRule type="duplicateValues" dxfId="91" priority="28"/>
    <cfRule type="duplicateValues" dxfId="90" priority="29"/>
  </conditionalFormatting>
  <conditionalFormatting sqref="D259:D262">
    <cfRule type="duplicateValues" dxfId="89" priority="22"/>
    <cfRule type="duplicateValues" dxfId="88" priority="23"/>
  </conditionalFormatting>
  <conditionalFormatting sqref="D263:D265">
    <cfRule type="duplicateValues" dxfId="87" priority="20"/>
    <cfRule type="duplicateValues" dxfId="86" priority="21"/>
  </conditionalFormatting>
  <conditionalFormatting sqref="D385:D386">
    <cfRule type="duplicateValues" dxfId="85" priority="19"/>
  </conditionalFormatting>
  <conditionalFormatting sqref="D757:D759">
    <cfRule type="duplicateValues" dxfId="84" priority="15"/>
    <cfRule type="duplicateValues" dxfId="83" priority="16"/>
  </conditionalFormatting>
  <conditionalFormatting sqref="D676:D722">
    <cfRule type="duplicateValues" dxfId="82" priority="266"/>
    <cfRule type="duplicateValues" dxfId="81" priority="267"/>
  </conditionalFormatting>
  <conditionalFormatting sqref="D394:D398">
    <cfRule type="duplicateValues" dxfId="80" priority="270"/>
    <cfRule type="duplicateValues" dxfId="79" priority="271"/>
  </conditionalFormatting>
  <conditionalFormatting sqref="D69:D79">
    <cfRule type="duplicateValues" dxfId="78" priority="278"/>
    <cfRule type="duplicateValues" dxfId="77" priority="279"/>
  </conditionalFormatting>
  <conditionalFormatting sqref="D146:D150">
    <cfRule type="duplicateValues" dxfId="76" priority="11"/>
    <cfRule type="duplicateValues" dxfId="75" priority="12"/>
  </conditionalFormatting>
  <conditionalFormatting sqref="D206:D1048576 D1:D202">
    <cfRule type="duplicateValues" dxfId="74" priority="10"/>
  </conditionalFormatting>
  <conditionalFormatting sqref="D205">
    <cfRule type="duplicateValues" dxfId="73" priority="8"/>
    <cfRule type="duplicateValues" dxfId="72" priority="9"/>
  </conditionalFormatting>
  <conditionalFormatting sqref="D203:D204">
    <cfRule type="duplicateValues" dxfId="71" priority="6"/>
    <cfRule type="duplicateValues" dxfId="70" priority="7"/>
  </conditionalFormatting>
  <conditionalFormatting sqref="D207">
    <cfRule type="duplicateValues" dxfId="69" priority="4"/>
    <cfRule type="duplicateValues" dxfId="68" priority="5"/>
  </conditionalFormatting>
  <conditionalFormatting sqref="D184:D187">
    <cfRule type="duplicateValues" dxfId="67" priority="2"/>
    <cfRule type="duplicateValues" dxfId="66" priority="3"/>
  </conditionalFormatting>
  <conditionalFormatting sqref="D1:D1048576">
    <cfRule type="duplicateValues" dxfId="65" priority="1"/>
  </conditionalFormatting>
  <hyperlinks>
    <hyperlink ref="K136" r:id="rId1" display="https://www.google.com/search?q=IECA+SILAO&amp;oq=IECA+SILAO&amp;aqs=chrome..69i57j0l7.2142j0j8&amp;sourceid=chrome&amp;ie=UTF-8"/>
  </hyperlinks>
  <printOptions horizontalCentered="1"/>
  <pageMargins left="0.31496062992125984" right="0.70866141732283472" top="0.35433070866141736" bottom="0.35433070866141736" header="0.31496062992125984" footer="0.31496062992125984"/>
  <pageSetup scale="50" fitToHeight="0" orientation="landscape" r:id="rId2"/>
  <headerFooter>
    <oddFooter>&amp;R&amp;P de &amp;N</oddFooter>
  </headerFooter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528"/>
  <sheetViews>
    <sheetView topLeftCell="A361" workbookViewId="0">
      <selection activeCell="A527" sqref="A527"/>
    </sheetView>
  </sheetViews>
  <sheetFormatPr baseColWidth="10" defaultColWidth="10.85546875" defaultRowHeight="12" x14ac:dyDescent="0.2"/>
  <cols>
    <col min="1" max="1" width="6.28515625" style="141" customWidth="1"/>
    <col min="2" max="2" width="8.28515625" style="141" customWidth="1"/>
    <col min="3" max="3" width="10.85546875" style="141"/>
    <col min="4" max="4" width="9.5703125" style="141" customWidth="1"/>
    <col min="5" max="5" width="26.28515625" style="97" customWidth="1"/>
    <col min="6" max="6" width="28.5703125" style="97" customWidth="1"/>
    <col min="7" max="7" width="16.140625" style="95" customWidth="1"/>
    <col min="8" max="8" width="11.42578125" style="138" customWidth="1"/>
    <col min="9" max="9" width="11" style="138" customWidth="1"/>
    <col min="10" max="10" width="17" style="139" customWidth="1"/>
    <col min="11" max="11" width="12.140625" style="139" customWidth="1"/>
    <col min="12" max="12" width="21.5703125" style="140" customWidth="1"/>
    <col min="13" max="14" width="11.42578125" style="96" customWidth="1"/>
    <col min="15" max="15" width="44.140625" style="97" customWidth="1"/>
    <col min="16" max="16384" width="10.85546875" style="95"/>
  </cols>
  <sheetData>
    <row r="1" spans="1:16" s="9" customFormat="1" ht="15.75" x14ac:dyDescent="0.25">
      <c r="A1" s="164" t="s">
        <v>30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5"/>
      <c r="N1" s="165"/>
      <c r="O1" s="168"/>
      <c r="P1" s="163"/>
    </row>
    <row r="2" spans="1:16" s="9" customFormat="1" ht="15.75" x14ac:dyDescent="0.25">
      <c r="A2" s="166" t="s">
        <v>4561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7"/>
      <c r="N2" s="167"/>
      <c r="O2" s="166"/>
    </row>
    <row r="3" spans="1:16" s="9" customFormat="1" ht="48" x14ac:dyDescent="0.2">
      <c r="A3" s="25" t="s">
        <v>0</v>
      </c>
      <c r="B3" s="25" t="s">
        <v>1</v>
      </c>
      <c r="C3" s="25" t="s">
        <v>2</v>
      </c>
      <c r="D3" s="25" t="s">
        <v>14</v>
      </c>
      <c r="E3" s="25" t="s">
        <v>15</v>
      </c>
      <c r="F3" s="25" t="s">
        <v>3</v>
      </c>
      <c r="G3" s="25" t="s">
        <v>4</v>
      </c>
      <c r="H3" s="25" t="s">
        <v>2649</v>
      </c>
      <c r="I3" s="25" t="s">
        <v>16</v>
      </c>
      <c r="J3" s="92" t="s">
        <v>17</v>
      </c>
      <c r="K3" s="93" t="s">
        <v>18</v>
      </c>
      <c r="L3" s="94" t="s">
        <v>19</v>
      </c>
      <c r="M3" s="94" t="s">
        <v>20</v>
      </c>
      <c r="N3" s="94" t="s">
        <v>21</v>
      </c>
      <c r="O3" s="92" t="s">
        <v>5</v>
      </c>
    </row>
    <row r="4" spans="1:16" s="41" customFormat="1" ht="36" x14ac:dyDescent="0.2">
      <c r="A4" s="1" t="s">
        <v>2668</v>
      </c>
      <c r="B4" s="1" t="s">
        <v>58</v>
      </c>
      <c r="C4" s="1" t="s">
        <v>2669</v>
      </c>
      <c r="D4" s="1" t="s">
        <v>2670</v>
      </c>
      <c r="E4" s="10" t="s">
        <v>2671</v>
      </c>
      <c r="F4" s="11" t="s">
        <v>2672</v>
      </c>
      <c r="G4" s="11" t="s">
        <v>2673</v>
      </c>
      <c r="H4" s="3" t="s">
        <v>2674</v>
      </c>
      <c r="I4" s="3">
        <v>1</v>
      </c>
      <c r="J4" s="10" t="s">
        <v>2675</v>
      </c>
      <c r="K4" s="11">
        <v>4454557523</v>
      </c>
      <c r="L4" s="6" t="s">
        <v>31</v>
      </c>
      <c r="M4" s="98">
        <v>30000</v>
      </c>
      <c r="N4" s="98">
        <v>25000</v>
      </c>
      <c r="O4" s="50"/>
    </row>
    <row r="5" spans="1:16" s="41" customFormat="1" ht="36" x14ac:dyDescent="0.2">
      <c r="A5" s="1" t="s">
        <v>2668</v>
      </c>
      <c r="B5" s="1" t="s">
        <v>58</v>
      </c>
      <c r="C5" s="1" t="s">
        <v>2669</v>
      </c>
      <c r="D5" s="1" t="s">
        <v>2676</v>
      </c>
      <c r="E5" s="10" t="s">
        <v>2671</v>
      </c>
      <c r="F5" s="11" t="s">
        <v>2677</v>
      </c>
      <c r="G5" s="11" t="s">
        <v>2678</v>
      </c>
      <c r="H5" s="3" t="s">
        <v>2674</v>
      </c>
      <c r="I5" s="3">
        <v>1</v>
      </c>
      <c r="J5" s="10" t="s">
        <v>2675</v>
      </c>
      <c r="K5" s="11">
        <v>4454557523</v>
      </c>
      <c r="L5" s="6" t="s">
        <v>31</v>
      </c>
      <c r="M5" s="98">
        <v>30000</v>
      </c>
      <c r="N5" s="98">
        <v>25000</v>
      </c>
      <c r="O5" s="50"/>
    </row>
    <row r="6" spans="1:16" s="41" customFormat="1" ht="36" x14ac:dyDescent="0.2">
      <c r="A6" s="1" t="s">
        <v>2668</v>
      </c>
      <c r="B6" s="1" t="s">
        <v>58</v>
      </c>
      <c r="C6" s="1" t="s">
        <v>2669</v>
      </c>
      <c r="D6" s="1" t="s">
        <v>2679</v>
      </c>
      <c r="E6" s="10" t="s">
        <v>2671</v>
      </c>
      <c r="F6" s="11" t="s">
        <v>2677</v>
      </c>
      <c r="G6" s="11" t="s">
        <v>2678</v>
      </c>
      <c r="H6" s="3" t="s">
        <v>2674</v>
      </c>
      <c r="I6" s="3">
        <v>1</v>
      </c>
      <c r="J6" s="10" t="s">
        <v>2675</v>
      </c>
      <c r="K6" s="11">
        <v>4454557523</v>
      </c>
      <c r="L6" s="6" t="s">
        <v>31</v>
      </c>
      <c r="M6" s="98">
        <v>30000</v>
      </c>
      <c r="N6" s="98">
        <v>25000</v>
      </c>
      <c r="O6" s="50"/>
    </row>
    <row r="7" spans="1:16" s="101" customFormat="1" ht="36" x14ac:dyDescent="0.2">
      <c r="A7" s="51" t="s">
        <v>2668</v>
      </c>
      <c r="B7" s="51" t="s">
        <v>1083</v>
      </c>
      <c r="C7" s="51" t="s">
        <v>2680</v>
      </c>
      <c r="D7" s="51" t="s">
        <v>2681</v>
      </c>
      <c r="E7" s="52" t="s">
        <v>2682</v>
      </c>
      <c r="F7" s="52" t="s">
        <v>2683</v>
      </c>
      <c r="G7" s="52" t="s">
        <v>2684</v>
      </c>
      <c r="H7" s="99" t="s">
        <v>2685</v>
      </c>
      <c r="I7" s="99">
        <v>1</v>
      </c>
      <c r="J7" s="52" t="s">
        <v>2686</v>
      </c>
      <c r="K7" s="52" t="s">
        <v>2684</v>
      </c>
      <c r="L7" s="6" t="s">
        <v>31</v>
      </c>
      <c r="M7" s="98">
        <v>5000</v>
      </c>
      <c r="N7" s="98">
        <v>1000</v>
      </c>
      <c r="O7" s="100" t="s">
        <v>2687</v>
      </c>
    </row>
    <row r="8" spans="1:16" s="101" customFormat="1" ht="36" x14ac:dyDescent="0.2">
      <c r="A8" s="51" t="s">
        <v>2668</v>
      </c>
      <c r="B8" s="51" t="s">
        <v>58</v>
      </c>
      <c r="C8" s="51" t="s">
        <v>2680</v>
      </c>
      <c r="D8" s="51" t="s">
        <v>2688</v>
      </c>
      <c r="E8" s="52" t="s">
        <v>2682</v>
      </c>
      <c r="F8" s="52" t="s">
        <v>2689</v>
      </c>
      <c r="G8" s="52" t="s">
        <v>2690</v>
      </c>
      <c r="H8" s="99" t="s">
        <v>2685</v>
      </c>
      <c r="I8" s="99">
        <v>1</v>
      </c>
      <c r="J8" s="52" t="s">
        <v>2686</v>
      </c>
      <c r="K8" s="52" t="s">
        <v>2690</v>
      </c>
      <c r="L8" s="6" t="s">
        <v>31</v>
      </c>
      <c r="M8" s="98">
        <v>30000</v>
      </c>
      <c r="N8" s="98">
        <v>25000</v>
      </c>
      <c r="O8" s="100" t="s">
        <v>49</v>
      </c>
    </row>
    <row r="9" spans="1:16" s="101" customFormat="1" ht="36" x14ac:dyDescent="0.2">
      <c r="A9" s="51" t="s">
        <v>2668</v>
      </c>
      <c r="B9" s="51" t="s">
        <v>58</v>
      </c>
      <c r="C9" s="51" t="s">
        <v>2680</v>
      </c>
      <c r="D9" s="51" t="s">
        <v>2691</v>
      </c>
      <c r="E9" s="52" t="s">
        <v>2682</v>
      </c>
      <c r="F9" s="52" t="s">
        <v>2692</v>
      </c>
      <c r="G9" s="52" t="s">
        <v>2693</v>
      </c>
      <c r="H9" s="99" t="s">
        <v>2685</v>
      </c>
      <c r="I9" s="99">
        <v>1</v>
      </c>
      <c r="J9" s="52" t="s">
        <v>2686</v>
      </c>
      <c r="K9" s="52" t="s">
        <v>2693</v>
      </c>
      <c r="L9" s="6" t="s">
        <v>31</v>
      </c>
      <c r="M9" s="98">
        <v>30000</v>
      </c>
      <c r="N9" s="98">
        <v>25000</v>
      </c>
      <c r="O9" s="100" t="s">
        <v>49</v>
      </c>
    </row>
    <row r="10" spans="1:16" s="101" customFormat="1" ht="36" x14ac:dyDescent="0.2">
      <c r="A10" s="51" t="s">
        <v>2668</v>
      </c>
      <c r="B10" s="51" t="s">
        <v>58</v>
      </c>
      <c r="C10" s="51" t="s">
        <v>2680</v>
      </c>
      <c r="D10" s="51" t="s">
        <v>2694</v>
      </c>
      <c r="E10" s="52" t="s">
        <v>2682</v>
      </c>
      <c r="F10" s="52" t="s">
        <v>2695</v>
      </c>
      <c r="G10" s="52" t="s">
        <v>2696</v>
      </c>
      <c r="H10" s="99" t="s">
        <v>2685</v>
      </c>
      <c r="I10" s="99">
        <v>1</v>
      </c>
      <c r="J10" s="52" t="s">
        <v>2686</v>
      </c>
      <c r="K10" s="52" t="s">
        <v>2696</v>
      </c>
      <c r="L10" s="6" t="s">
        <v>31</v>
      </c>
      <c r="M10" s="98">
        <v>30000</v>
      </c>
      <c r="N10" s="98">
        <v>25000</v>
      </c>
      <c r="O10" s="100" t="s">
        <v>49</v>
      </c>
    </row>
    <row r="11" spans="1:16" s="101" customFormat="1" ht="36" x14ac:dyDescent="0.2">
      <c r="A11" s="51" t="s">
        <v>2668</v>
      </c>
      <c r="B11" s="51" t="s">
        <v>58</v>
      </c>
      <c r="C11" s="51" t="s">
        <v>2680</v>
      </c>
      <c r="D11" s="51" t="s">
        <v>2697</v>
      </c>
      <c r="E11" s="52" t="s">
        <v>2682</v>
      </c>
      <c r="F11" s="52" t="s">
        <v>2698</v>
      </c>
      <c r="G11" s="52" t="s">
        <v>2699</v>
      </c>
      <c r="H11" s="99" t="s">
        <v>2685</v>
      </c>
      <c r="I11" s="99">
        <v>1</v>
      </c>
      <c r="J11" s="52" t="s">
        <v>2686</v>
      </c>
      <c r="K11" s="52" t="s">
        <v>2699</v>
      </c>
      <c r="L11" s="6" t="s">
        <v>31</v>
      </c>
      <c r="M11" s="98">
        <v>30000</v>
      </c>
      <c r="N11" s="98">
        <v>25000</v>
      </c>
      <c r="O11" s="100" t="s">
        <v>49</v>
      </c>
    </row>
    <row r="12" spans="1:16" s="101" customFormat="1" ht="36" x14ac:dyDescent="0.2">
      <c r="A12" s="51" t="s">
        <v>2668</v>
      </c>
      <c r="B12" s="51" t="s">
        <v>58</v>
      </c>
      <c r="C12" s="51" t="s">
        <v>2680</v>
      </c>
      <c r="D12" s="51" t="s">
        <v>2700</v>
      </c>
      <c r="E12" s="52" t="s">
        <v>2682</v>
      </c>
      <c r="F12" s="52" t="s">
        <v>2701</v>
      </c>
      <c r="G12" s="52" t="s">
        <v>2702</v>
      </c>
      <c r="H12" s="99" t="s">
        <v>2685</v>
      </c>
      <c r="I12" s="99">
        <v>1</v>
      </c>
      <c r="J12" s="52" t="s">
        <v>2686</v>
      </c>
      <c r="K12" s="52" t="s">
        <v>2702</v>
      </c>
      <c r="L12" s="6" t="s">
        <v>31</v>
      </c>
      <c r="M12" s="98">
        <v>30000</v>
      </c>
      <c r="N12" s="98">
        <v>25000</v>
      </c>
      <c r="O12" s="100" t="s">
        <v>49</v>
      </c>
    </row>
    <row r="13" spans="1:16" s="101" customFormat="1" ht="36" x14ac:dyDescent="0.2">
      <c r="A13" s="1" t="s">
        <v>2668</v>
      </c>
      <c r="B13" s="1" t="s">
        <v>22</v>
      </c>
      <c r="C13" s="102" t="s">
        <v>159</v>
      </c>
      <c r="D13" s="1" t="s">
        <v>2703</v>
      </c>
      <c r="E13" s="11" t="s">
        <v>2704</v>
      </c>
      <c r="F13" s="11" t="s">
        <v>2705</v>
      </c>
      <c r="G13" s="11" t="s">
        <v>2706</v>
      </c>
      <c r="H13" s="3" t="s">
        <v>2707</v>
      </c>
      <c r="I13" s="3">
        <v>1</v>
      </c>
      <c r="J13" s="10" t="s">
        <v>177</v>
      </c>
      <c r="K13" s="29" t="s">
        <v>2708</v>
      </c>
      <c r="L13" s="6" t="s">
        <v>31</v>
      </c>
      <c r="M13" s="54">
        <v>59988</v>
      </c>
      <c r="N13" s="62">
        <v>12000</v>
      </c>
      <c r="O13" s="11"/>
    </row>
    <row r="14" spans="1:16" s="101" customFormat="1" ht="63.75" customHeight="1" x14ac:dyDescent="0.2">
      <c r="A14" s="1" t="s">
        <v>2668</v>
      </c>
      <c r="B14" s="1" t="s">
        <v>67</v>
      </c>
      <c r="C14" s="1" t="s">
        <v>218</v>
      </c>
      <c r="D14" s="1" t="s">
        <v>2709</v>
      </c>
      <c r="E14" s="11" t="s">
        <v>2710</v>
      </c>
      <c r="F14" s="11" t="s">
        <v>2711</v>
      </c>
      <c r="G14" s="11" t="s">
        <v>2712</v>
      </c>
      <c r="H14" s="3" t="s">
        <v>2713</v>
      </c>
      <c r="I14" s="3">
        <v>1</v>
      </c>
      <c r="J14" s="11" t="s">
        <v>2714</v>
      </c>
      <c r="K14" s="29" t="s">
        <v>2712</v>
      </c>
      <c r="L14" s="6" t="s">
        <v>31</v>
      </c>
      <c r="M14" s="26">
        <v>240001</v>
      </c>
      <c r="N14" s="26">
        <v>120000</v>
      </c>
      <c r="O14" s="11"/>
    </row>
    <row r="15" spans="1:16" s="101" customFormat="1" ht="24" x14ac:dyDescent="0.2">
      <c r="A15" s="1" t="s">
        <v>2668</v>
      </c>
      <c r="B15" s="1" t="s">
        <v>67</v>
      </c>
      <c r="C15" s="1" t="s">
        <v>218</v>
      </c>
      <c r="D15" s="1" t="s">
        <v>2715</v>
      </c>
      <c r="E15" s="11" t="s">
        <v>2710</v>
      </c>
      <c r="F15" s="11" t="s">
        <v>2711</v>
      </c>
      <c r="G15" s="11" t="s">
        <v>2712</v>
      </c>
      <c r="H15" s="3" t="s">
        <v>2713</v>
      </c>
      <c r="I15" s="3">
        <v>1</v>
      </c>
      <c r="J15" s="11" t="s">
        <v>2714</v>
      </c>
      <c r="K15" s="29" t="s">
        <v>2712</v>
      </c>
      <c r="L15" s="6" t="s">
        <v>31</v>
      </c>
      <c r="M15" s="26">
        <v>240001</v>
      </c>
      <c r="N15" s="26">
        <v>120000</v>
      </c>
      <c r="O15" s="11"/>
    </row>
    <row r="16" spans="1:16" s="101" customFormat="1" ht="24" x14ac:dyDescent="0.2">
      <c r="A16" s="1" t="s">
        <v>2668</v>
      </c>
      <c r="B16" s="1" t="s">
        <v>67</v>
      </c>
      <c r="C16" s="1" t="s">
        <v>218</v>
      </c>
      <c r="D16" s="1" t="s">
        <v>2716</v>
      </c>
      <c r="E16" s="11" t="s">
        <v>2717</v>
      </c>
      <c r="F16" s="11" t="s">
        <v>2718</v>
      </c>
      <c r="G16" s="11" t="s">
        <v>2719</v>
      </c>
      <c r="H16" s="3" t="s">
        <v>2720</v>
      </c>
      <c r="I16" s="3">
        <v>1</v>
      </c>
      <c r="J16" s="11" t="s">
        <v>2721</v>
      </c>
      <c r="K16" s="29" t="s">
        <v>2722</v>
      </c>
      <c r="L16" s="6" t="s">
        <v>31</v>
      </c>
      <c r="M16" s="26">
        <v>240001</v>
      </c>
      <c r="N16" s="26">
        <v>120000</v>
      </c>
      <c r="O16" s="11"/>
    </row>
    <row r="17" spans="1:15" s="101" customFormat="1" ht="24" x14ac:dyDescent="0.2">
      <c r="A17" s="1" t="s">
        <v>2668</v>
      </c>
      <c r="B17" s="1" t="s">
        <v>67</v>
      </c>
      <c r="C17" s="1" t="s">
        <v>218</v>
      </c>
      <c r="D17" s="1" t="s">
        <v>2723</v>
      </c>
      <c r="E17" s="11" t="s">
        <v>2717</v>
      </c>
      <c r="F17" s="11" t="s">
        <v>2718</v>
      </c>
      <c r="G17" s="11" t="s">
        <v>2719</v>
      </c>
      <c r="H17" s="3" t="s">
        <v>2720</v>
      </c>
      <c r="I17" s="3">
        <v>1</v>
      </c>
      <c r="J17" s="11" t="s">
        <v>2721</v>
      </c>
      <c r="K17" s="29" t="s">
        <v>2722</v>
      </c>
      <c r="L17" s="6" t="s">
        <v>31</v>
      </c>
      <c r="M17" s="26">
        <v>240001</v>
      </c>
      <c r="N17" s="26">
        <v>120000</v>
      </c>
      <c r="O17" s="11"/>
    </row>
    <row r="18" spans="1:15" s="101" customFormat="1" ht="36" x14ac:dyDescent="0.2">
      <c r="A18" s="1" t="s">
        <v>2668</v>
      </c>
      <c r="B18" s="1" t="s">
        <v>67</v>
      </c>
      <c r="C18" s="1" t="s">
        <v>218</v>
      </c>
      <c r="D18" s="1" t="s">
        <v>2724</v>
      </c>
      <c r="E18" s="11" t="s">
        <v>2725</v>
      </c>
      <c r="F18" s="11" t="s">
        <v>2726</v>
      </c>
      <c r="G18" s="11" t="s">
        <v>2727</v>
      </c>
      <c r="H18" s="3" t="s">
        <v>2728</v>
      </c>
      <c r="I18" s="3">
        <v>1</v>
      </c>
      <c r="J18" s="11" t="s">
        <v>2729</v>
      </c>
      <c r="K18" s="29" t="s">
        <v>2730</v>
      </c>
      <c r="L18" s="6" t="s">
        <v>31</v>
      </c>
      <c r="M18" s="26">
        <v>240001</v>
      </c>
      <c r="N18" s="26">
        <v>120000</v>
      </c>
      <c r="O18" s="11"/>
    </row>
    <row r="19" spans="1:15" s="101" customFormat="1" ht="36" x14ac:dyDescent="0.2">
      <c r="A19" s="1" t="s">
        <v>2668</v>
      </c>
      <c r="B19" s="1" t="s">
        <v>67</v>
      </c>
      <c r="C19" s="1" t="s">
        <v>218</v>
      </c>
      <c r="D19" s="1" t="s">
        <v>2731</v>
      </c>
      <c r="E19" s="11" t="s">
        <v>2725</v>
      </c>
      <c r="F19" s="11" t="s">
        <v>2726</v>
      </c>
      <c r="G19" s="11" t="s">
        <v>2727</v>
      </c>
      <c r="H19" s="3" t="s">
        <v>2728</v>
      </c>
      <c r="I19" s="3">
        <v>1</v>
      </c>
      <c r="J19" s="11" t="s">
        <v>2729</v>
      </c>
      <c r="K19" s="29" t="s">
        <v>2730</v>
      </c>
      <c r="L19" s="6" t="s">
        <v>31</v>
      </c>
      <c r="M19" s="26">
        <v>240001</v>
      </c>
      <c r="N19" s="26">
        <v>120000</v>
      </c>
      <c r="O19" s="11"/>
    </row>
    <row r="20" spans="1:15" s="101" customFormat="1" ht="36" x14ac:dyDescent="0.2">
      <c r="A20" s="1" t="s">
        <v>2668</v>
      </c>
      <c r="B20" s="1" t="s">
        <v>67</v>
      </c>
      <c r="C20" s="1" t="s">
        <v>218</v>
      </c>
      <c r="D20" s="1" t="s">
        <v>2732</v>
      </c>
      <c r="E20" s="11" t="s">
        <v>2733</v>
      </c>
      <c r="F20" s="11" t="s">
        <v>2734</v>
      </c>
      <c r="G20" s="11" t="s">
        <v>2735</v>
      </c>
      <c r="H20" s="3" t="s">
        <v>2736</v>
      </c>
      <c r="I20" s="3">
        <v>1</v>
      </c>
      <c r="J20" s="11" t="s">
        <v>2737</v>
      </c>
      <c r="K20" s="29" t="s">
        <v>2738</v>
      </c>
      <c r="L20" s="6" t="s">
        <v>31</v>
      </c>
      <c r="M20" s="26">
        <v>240001</v>
      </c>
      <c r="N20" s="26">
        <v>120000</v>
      </c>
      <c r="O20" s="11"/>
    </row>
    <row r="21" spans="1:15" s="101" customFormat="1" ht="36" x14ac:dyDescent="0.2">
      <c r="A21" s="1" t="s">
        <v>2668</v>
      </c>
      <c r="B21" s="1" t="s">
        <v>67</v>
      </c>
      <c r="C21" s="1" t="s">
        <v>218</v>
      </c>
      <c r="D21" s="1" t="s">
        <v>2739</v>
      </c>
      <c r="E21" s="11" t="s">
        <v>2733</v>
      </c>
      <c r="F21" s="11" t="s">
        <v>2734</v>
      </c>
      <c r="G21" s="11" t="s">
        <v>2735</v>
      </c>
      <c r="H21" s="3" t="s">
        <v>2736</v>
      </c>
      <c r="I21" s="3">
        <v>1</v>
      </c>
      <c r="J21" s="11" t="s">
        <v>2737</v>
      </c>
      <c r="K21" s="29" t="s">
        <v>2738</v>
      </c>
      <c r="L21" s="6" t="s">
        <v>31</v>
      </c>
      <c r="M21" s="26">
        <v>240001</v>
      </c>
      <c r="N21" s="26">
        <v>120000</v>
      </c>
      <c r="O21" s="11"/>
    </row>
    <row r="22" spans="1:15" s="101" customFormat="1" ht="36" x14ac:dyDescent="0.2">
      <c r="A22" s="1" t="s">
        <v>2668</v>
      </c>
      <c r="B22" s="1" t="s">
        <v>67</v>
      </c>
      <c r="C22" s="1" t="s">
        <v>218</v>
      </c>
      <c r="D22" s="1" t="s">
        <v>2740</v>
      </c>
      <c r="E22" s="11" t="s">
        <v>2741</v>
      </c>
      <c r="F22" s="11" t="s">
        <v>2742</v>
      </c>
      <c r="G22" s="11" t="s">
        <v>2743</v>
      </c>
      <c r="H22" s="3" t="s">
        <v>2685</v>
      </c>
      <c r="I22" s="3">
        <v>1</v>
      </c>
      <c r="J22" s="11" t="s">
        <v>2744</v>
      </c>
      <c r="K22" s="29" t="s">
        <v>2743</v>
      </c>
      <c r="L22" s="6" t="s">
        <v>31</v>
      </c>
      <c r="M22" s="26">
        <v>240001</v>
      </c>
      <c r="N22" s="26">
        <v>120000</v>
      </c>
      <c r="O22" s="11"/>
    </row>
    <row r="23" spans="1:15" s="101" customFormat="1" ht="36" x14ac:dyDescent="0.2">
      <c r="A23" s="1" t="s">
        <v>2668</v>
      </c>
      <c r="B23" s="1" t="s">
        <v>67</v>
      </c>
      <c r="C23" s="1" t="s">
        <v>218</v>
      </c>
      <c r="D23" s="1" t="s">
        <v>2745</v>
      </c>
      <c r="E23" s="11" t="s">
        <v>2741</v>
      </c>
      <c r="F23" s="11" t="s">
        <v>2742</v>
      </c>
      <c r="G23" s="11" t="s">
        <v>2743</v>
      </c>
      <c r="H23" s="3" t="s">
        <v>2685</v>
      </c>
      <c r="I23" s="3">
        <v>1</v>
      </c>
      <c r="J23" s="11" t="s">
        <v>2744</v>
      </c>
      <c r="K23" s="29" t="s">
        <v>2743</v>
      </c>
      <c r="L23" s="6" t="s">
        <v>31</v>
      </c>
      <c r="M23" s="26">
        <v>240001</v>
      </c>
      <c r="N23" s="26">
        <v>120000</v>
      </c>
      <c r="O23" s="11"/>
    </row>
    <row r="24" spans="1:15" s="101" customFormat="1" ht="36" x14ac:dyDescent="0.2">
      <c r="A24" s="1" t="s">
        <v>2668</v>
      </c>
      <c r="B24" s="1" t="s">
        <v>67</v>
      </c>
      <c r="C24" s="1" t="s">
        <v>218</v>
      </c>
      <c r="D24" s="1" t="s">
        <v>2746</v>
      </c>
      <c r="E24" s="11" t="s">
        <v>2747</v>
      </c>
      <c r="F24" s="11" t="s">
        <v>2748</v>
      </c>
      <c r="G24" s="11" t="s">
        <v>2749</v>
      </c>
      <c r="H24" s="3" t="s">
        <v>2750</v>
      </c>
      <c r="I24" s="3">
        <v>1</v>
      </c>
      <c r="J24" s="11" t="s">
        <v>2751</v>
      </c>
      <c r="K24" s="29">
        <v>4566433093</v>
      </c>
      <c r="L24" s="6" t="s">
        <v>31</v>
      </c>
      <c r="M24" s="26">
        <v>240001</v>
      </c>
      <c r="N24" s="26">
        <v>120000</v>
      </c>
      <c r="O24" s="11"/>
    </row>
    <row r="25" spans="1:15" s="101" customFormat="1" ht="36" x14ac:dyDescent="0.2">
      <c r="A25" s="1" t="s">
        <v>2668</v>
      </c>
      <c r="B25" s="1" t="s">
        <v>67</v>
      </c>
      <c r="C25" s="1" t="s">
        <v>218</v>
      </c>
      <c r="D25" s="1" t="s">
        <v>2752</v>
      </c>
      <c r="E25" s="11" t="s">
        <v>2747</v>
      </c>
      <c r="F25" s="11" t="s">
        <v>2748</v>
      </c>
      <c r="G25" s="11" t="s">
        <v>2749</v>
      </c>
      <c r="H25" s="3" t="s">
        <v>2750</v>
      </c>
      <c r="I25" s="3">
        <v>1</v>
      </c>
      <c r="J25" s="11" t="s">
        <v>2753</v>
      </c>
      <c r="K25" s="29">
        <v>4566433093</v>
      </c>
      <c r="L25" s="6" t="s">
        <v>31</v>
      </c>
      <c r="M25" s="26">
        <v>240001</v>
      </c>
      <c r="N25" s="26">
        <v>120000</v>
      </c>
      <c r="O25" s="11"/>
    </row>
    <row r="26" spans="1:15" s="101" customFormat="1" ht="36" x14ac:dyDescent="0.2">
      <c r="A26" s="1" t="s">
        <v>2668</v>
      </c>
      <c r="B26" s="1" t="s">
        <v>67</v>
      </c>
      <c r="C26" s="1" t="s">
        <v>218</v>
      </c>
      <c r="D26" s="1" t="s">
        <v>2754</v>
      </c>
      <c r="E26" s="11" t="s">
        <v>2747</v>
      </c>
      <c r="F26" s="11" t="s">
        <v>2748</v>
      </c>
      <c r="G26" s="11" t="s">
        <v>2749</v>
      </c>
      <c r="H26" s="3" t="s">
        <v>2750</v>
      </c>
      <c r="I26" s="3">
        <v>1</v>
      </c>
      <c r="J26" s="11" t="s">
        <v>2753</v>
      </c>
      <c r="K26" s="29">
        <v>4566433093</v>
      </c>
      <c r="L26" s="6" t="s">
        <v>31</v>
      </c>
      <c r="M26" s="26">
        <v>240001</v>
      </c>
      <c r="N26" s="26">
        <v>120000</v>
      </c>
      <c r="O26" s="11"/>
    </row>
    <row r="27" spans="1:15" s="101" customFormat="1" ht="24" x14ac:dyDescent="0.2">
      <c r="A27" s="1" t="s">
        <v>2668</v>
      </c>
      <c r="B27" s="1" t="s">
        <v>22</v>
      </c>
      <c r="C27" s="1" t="s">
        <v>218</v>
      </c>
      <c r="D27" s="1" t="s">
        <v>2755</v>
      </c>
      <c r="E27" s="11" t="s">
        <v>2756</v>
      </c>
      <c r="F27" s="11" t="s">
        <v>2757</v>
      </c>
      <c r="G27" s="11" t="s">
        <v>2758</v>
      </c>
      <c r="H27" s="3" t="s">
        <v>2736</v>
      </c>
      <c r="I27" s="3">
        <v>1</v>
      </c>
      <c r="J27" s="11" t="s">
        <v>2759</v>
      </c>
      <c r="K27" s="29" t="s">
        <v>2758</v>
      </c>
      <c r="L27" s="6" t="s">
        <v>31</v>
      </c>
      <c r="M27" s="54">
        <v>40000</v>
      </c>
      <c r="N27" s="62">
        <v>20000</v>
      </c>
      <c r="O27" s="11"/>
    </row>
    <row r="28" spans="1:15" s="101" customFormat="1" ht="36" x14ac:dyDescent="0.2">
      <c r="A28" s="1" t="s">
        <v>2668</v>
      </c>
      <c r="B28" s="1" t="s">
        <v>22</v>
      </c>
      <c r="C28" s="1" t="s">
        <v>218</v>
      </c>
      <c r="D28" s="1" t="s">
        <v>2760</v>
      </c>
      <c r="E28" s="11" t="s">
        <v>2761</v>
      </c>
      <c r="F28" s="11" t="s">
        <v>2762</v>
      </c>
      <c r="G28" s="11" t="s">
        <v>2763</v>
      </c>
      <c r="H28" s="3" t="s">
        <v>2707</v>
      </c>
      <c r="I28" s="3">
        <v>1</v>
      </c>
      <c r="J28" s="11" t="s">
        <v>2764</v>
      </c>
      <c r="K28" s="29" t="s">
        <v>2763</v>
      </c>
      <c r="L28" s="6" t="s">
        <v>31</v>
      </c>
      <c r="M28" s="54">
        <v>40000</v>
      </c>
      <c r="N28" s="62">
        <v>20000</v>
      </c>
      <c r="O28" s="11"/>
    </row>
    <row r="29" spans="1:15" s="101" customFormat="1" ht="24" x14ac:dyDescent="0.2">
      <c r="A29" s="1" t="s">
        <v>2668</v>
      </c>
      <c r="B29" s="1" t="s">
        <v>22</v>
      </c>
      <c r="C29" s="1" t="s">
        <v>218</v>
      </c>
      <c r="D29" s="1" t="s">
        <v>2765</v>
      </c>
      <c r="E29" s="11" t="s">
        <v>2766</v>
      </c>
      <c r="F29" s="11" t="s">
        <v>2767</v>
      </c>
      <c r="G29" s="11" t="s">
        <v>2768</v>
      </c>
      <c r="H29" s="3" t="s">
        <v>2685</v>
      </c>
      <c r="I29" s="3">
        <v>1</v>
      </c>
      <c r="J29" s="11" t="s">
        <v>2769</v>
      </c>
      <c r="K29" s="29" t="s">
        <v>2768</v>
      </c>
      <c r="L29" s="6" t="s">
        <v>31</v>
      </c>
      <c r="M29" s="54">
        <v>40000</v>
      </c>
      <c r="N29" s="62">
        <v>20000</v>
      </c>
      <c r="O29" s="11"/>
    </row>
    <row r="30" spans="1:15" s="101" customFormat="1" ht="36" x14ac:dyDescent="0.2">
      <c r="A30" s="1" t="s">
        <v>2668</v>
      </c>
      <c r="B30" s="1" t="s">
        <v>22</v>
      </c>
      <c r="C30" s="1" t="s">
        <v>218</v>
      </c>
      <c r="D30" s="1" t="s">
        <v>2770</v>
      </c>
      <c r="E30" s="11" t="s">
        <v>2771</v>
      </c>
      <c r="F30" s="11" t="s">
        <v>2772</v>
      </c>
      <c r="G30" s="11" t="s">
        <v>281</v>
      </c>
      <c r="H30" s="3" t="s">
        <v>2773</v>
      </c>
      <c r="I30" s="3">
        <v>1</v>
      </c>
      <c r="J30" s="11" t="s">
        <v>2774</v>
      </c>
      <c r="K30" s="29" t="s">
        <v>281</v>
      </c>
      <c r="L30" s="6" t="s">
        <v>31</v>
      </c>
      <c r="M30" s="54">
        <v>40000</v>
      </c>
      <c r="N30" s="62">
        <v>20000</v>
      </c>
      <c r="O30" s="11"/>
    </row>
    <row r="31" spans="1:15" s="101" customFormat="1" ht="24" x14ac:dyDescent="0.2">
      <c r="A31" s="1" t="s">
        <v>2668</v>
      </c>
      <c r="B31" s="1" t="s">
        <v>22</v>
      </c>
      <c r="C31" s="1" t="s">
        <v>218</v>
      </c>
      <c r="D31" s="1" t="s">
        <v>2775</v>
      </c>
      <c r="E31" s="11" t="s">
        <v>2776</v>
      </c>
      <c r="F31" s="11" t="s">
        <v>2777</v>
      </c>
      <c r="G31" s="11" t="s">
        <v>2778</v>
      </c>
      <c r="H31" s="3" t="s">
        <v>2779</v>
      </c>
      <c r="I31" s="3">
        <v>1</v>
      </c>
      <c r="J31" s="11" t="s">
        <v>2780</v>
      </c>
      <c r="K31" s="29" t="s">
        <v>2778</v>
      </c>
      <c r="L31" s="6" t="s">
        <v>31</v>
      </c>
      <c r="M31" s="54">
        <v>40000</v>
      </c>
      <c r="N31" s="62">
        <v>20000</v>
      </c>
      <c r="O31" s="11"/>
    </row>
    <row r="32" spans="1:15" s="101" customFormat="1" ht="24" x14ac:dyDescent="0.2">
      <c r="A32" s="1" t="s">
        <v>2668</v>
      </c>
      <c r="B32" s="1" t="s">
        <v>22</v>
      </c>
      <c r="C32" s="1" t="s">
        <v>218</v>
      </c>
      <c r="D32" s="1" t="s">
        <v>2781</v>
      </c>
      <c r="E32" s="11" t="s">
        <v>2782</v>
      </c>
      <c r="F32" s="11" t="s">
        <v>2783</v>
      </c>
      <c r="G32" s="11">
        <v>4111550067</v>
      </c>
      <c r="H32" s="3" t="s">
        <v>2784</v>
      </c>
      <c r="I32" s="3">
        <v>1</v>
      </c>
      <c r="J32" s="11" t="s">
        <v>2785</v>
      </c>
      <c r="K32" s="29">
        <v>4111550067</v>
      </c>
      <c r="L32" s="6" t="s">
        <v>31</v>
      </c>
      <c r="M32" s="54">
        <v>40000</v>
      </c>
      <c r="N32" s="62">
        <v>20000</v>
      </c>
      <c r="O32" s="11"/>
    </row>
    <row r="33" spans="1:15" s="101" customFormat="1" ht="24" x14ac:dyDescent="0.2">
      <c r="A33" s="1" t="s">
        <v>2668</v>
      </c>
      <c r="B33" s="1" t="s">
        <v>22</v>
      </c>
      <c r="C33" s="1" t="s">
        <v>218</v>
      </c>
      <c r="D33" s="1" t="s">
        <v>2786</v>
      </c>
      <c r="E33" s="11" t="s">
        <v>2787</v>
      </c>
      <c r="F33" s="11" t="s">
        <v>2788</v>
      </c>
      <c r="G33" s="11" t="s">
        <v>2789</v>
      </c>
      <c r="H33" s="3" t="s">
        <v>2790</v>
      </c>
      <c r="I33" s="3">
        <v>1</v>
      </c>
      <c r="J33" s="11" t="s">
        <v>2791</v>
      </c>
      <c r="K33" s="29" t="s">
        <v>2789</v>
      </c>
      <c r="L33" s="6" t="s">
        <v>31</v>
      </c>
      <c r="M33" s="54">
        <v>40000</v>
      </c>
      <c r="N33" s="62">
        <v>20000</v>
      </c>
      <c r="O33" s="11"/>
    </row>
    <row r="34" spans="1:15" s="101" customFormat="1" ht="36" x14ac:dyDescent="0.2">
      <c r="A34" s="1" t="s">
        <v>2668</v>
      </c>
      <c r="B34" s="1" t="s">
        <v>22</v>
      </c>
      <c r="C34" s="1" t="s">
        <v>218</v>
      </c>
      <c r="D34" s="1" t="s">
        <v>2792</v>
      </c>
      <c r="E34" s="11" t="s">
        <v>2793</v>
      </c>
      <c r="F34" s="11" t="s">
        <v>2794</v>
      </c>
      <c r="G34" s="11" t="s">
        <v>2795</v>
      </c>
      <c r="H34" s="3" t="s">
        <v>2796</v>
      </c>
      <c r="I34" s="3">
        <v>1</v>
      </c>
      <c r="J34" s="11" t="s">
        <v>2797</v>
      </c>
      <c r="K34" s="29" t="s">
        <v>2795</v>
      </c>
      <c r="L34" s="6" t="s">
        <v>31</v>
      </c>
      <c r="M34" s="54">
        <v>40000</v>
      </c>
      <c r="N34" s="62">
        <v>20000</v>
      </c>
      <c r="O34" s="11"/>
    </row>
    <row r="35" spans="1:15" s="101" customFormat="1" ht="24" x14ac:dyDescent="0.2">
      <c r="A35" s="1" t="s">
        <v>2668</v>
      </c>
      <c r="B35" s="1" t="s">
        <v>22</v>
      </c>
      <c r="C35" s="1" t="s">
        <v>218</v>
      </c>
      <c r="D35" s="1" t="s">
        <v>2798</v>
      </c>
      <c r="E35" s="11" t="s">
        <v>2799</v>
      </c>
      <c r="F35" s="11" t="s">
        <v>2800</v>
      </c>
      <c r="G35" s="11" t="s">
        <v>2801</v>
      </c>
      <c r="H35" s="3" t="s">
        <v>2750</v>
      </c>
      <c r="I35" s="3">
        <v>1</v>
      </c>
      <c r="J35" s="11" t="s">
        <v>2802</v>
      </c>
      <c r="K35" s="29" t="s">
        <v>2801</v>
      </c>
      <c r="L35" s="6" t="s">
        <v>31</v>
      </c>
      <c r="M35" s="54">
        <v>40000</v>
      </c>
      <c r="N35" s="62">
        <v>20000</v>
      </c>
      <c r="O35" s="11"/>
    </row>
    <row r="36" spans="1:15" s="101" customFormat="1" ht="36" x14ac:dyDescent="0.2">
      <c r="A36" s="1" t="s">
        <v>2668</v>
      </c>
      <c r="B36" s="1" t="s">
        <v>22</v>
      </c>
      <c r="C36" s="1" t="s">
        <v>218</v>
      </c>
      <c r="D36" s="1" t="s">
        <v>2803</v>
      </c>
      <c r="E36" s="11" t="s">
        <v>2804</v>
      </c>
      <c r="F36" s="11" t="s">
        <v>2805</v>
      </c>
      <c r="G36" s="11" t="s">
        <v>2806</v>
      </c>
      <c r="H36" s="3" t="s">
        <v>2685</v>
      </c>
      <c r="I36" s="3">
        <v>1</v>
      </c>
      <c r="J36" s="11" t="s">
        <v>2807</v>
      </c>
      <c r="K36" s="29" t="s">
        <v>2806</v>
      </c>
      <c r="L36" s="6" t="s">
        <v>31</v>
      </c>
      <c r="M36" s="54">
        <v>40000</v>
      </c>
      <c r="N36" s="62">
        <v>20000</v>
      </c>
      <c r="O36" s="11"/>
    </row>
    <row r="37" spans="1:15" s="101" customFormat="1" ht="36" x14ac:dyDescent="0.2">
      <c r="A37" s="1" t="s">
        <v>2668</v>
      </c>
      <c r="B37" s="1" t="s">
        <v>22</v>
      </c>
      <c r="C37" s="1" t="s">
        <v>218</v>
      </c>
      <c r="D37" s="1" t="s">
        <v>2808</v>
      </c>
      <c r="E37" s="11" t="s">
        <v>2809</v>
      </c>
      <c r="F37" s="11" t="s">
        <v>2810</v>
      </c>
      <c r="G37" s="11" t="s">
        <v>2811</v>
      </c>
      <c r="H37" s="3" t="s">
        <v>2728</v>
      </c>
      <c r="I37" s="3">
        <v>1</v>
      </c>
      <c r="J37" s="11" t="s">
        <v>2812</v>
      </c>
      <c r="K37" s="29" t="s">
        <v>2811</v>
      </c>
      <c r="L37" s="6" t="s">
        <v>31</v>
      </c>
      <c r="M37" s="54">
        <v>40000</v>
      </c>
      <c r="N37" s="62">
        <v>20000</v>
      </c>
      <c r="O37" s="11"/>
    </row>
    <row r="38" spans="1:15" s="101" customFormat="1" ht="36" x14ac:dyDescent="0.2">
      <c r="A38" s="1" t="s">
        <v>2668</v>
      </c>
      <c r="B38" s="1" t="s">
        <v>67</v>
      </c>
      <c r="C38" s="1" t="s">
        <v>218</v>
      </c>
      <c r="D38" s="1" t="s">
        <v>2813</v>
      </c>
      <c r="E38" s="11" t="s">
        <v>2814</v>
      </c>
      <c r="F38" s="11" t="s">
        <v>2815</v>
      </c>
      <c r="G38" s="11" t="s">
        <v>2816</v>
      </c>
      <c r="H38" s="3" t="s">
        <v>2685</v>
      </c>
      <c r="I38" s="3">
        <v>1</v>
      </c>
      <c r="J38" s="11" t="s">
        <v>2744</v>
      </c>
      <c r="K38" s="29" t="s">
        <v>2743</v>
      </c>
      <c r="L38" s="6" t="s">
        <v>31</v>
      </c>
      <c r="M38" s="26">
        <v>240001</v>
      </c>
      <c r="N38" s="26">
        <v>120000</v>
      </c>
      <c r="O38" s="11"/>
    </row>
    <row r="39" spans="1:15" s="101" customFormat="1" ht="36" x14ac:dyDescent="0.2">
      <c r="A39" s="1" t="s">
        <v>2668</v>
      </c>
      <c r="B39" s="1" t="s">
        <v>67</v>
      </c>
      <c r="C39" s="1" t="s">
        <v>218</v>
      </c>
      <c r="D39" s="1" t="s">
        <v>2817</v>
      </c>
      <c r="E39" s="11" t="s">
        <v>2725</v>
      </c>
      <c r="F39" s="11" t="s">
        <v>2726</v>
      </c>
      <c r="G39" s="11" t="s">
        <v>2727</v>
      </c>
      <c r="H39" s="3" t="s">
        <v>2728</v>
      </c>
      <c r="I39" s="3">
        <v>1</v>
      </c>
      <c r="J39" s="11" t="s">
        <v>2729</v>
      </c>
      <c r="K39" s="29" t="s">
        <v>2730</v>
      </c>
      <c r="L39" s="6" t="s">
        <v>31</v>
      </c>
      <c r="M39" s="26">
        <v>240001</v>
      </c>
      <c r="N39" s="26">
        <v>120000</v>
      </c>
      <c r="O39" s="11"/>
    </row>
    <row r="40" spans="1:15" s="101" customFormat="1" ht="24" x14ac:dyDescent="0.2">
      <c r="A40" s="1" t="s">
        <v>2668</v>
      </c>
      <c r="B40" s="1" t="s">
        <v>22</v>
      </c>
      <c r="C40" s="1" t="s">
        <v>218</v>
      </c>
      <c r="D40" s="1" t="s">
        <v>2818</v>
      </c>
      <c r="E40" s="11" t="s">
        <v>2819</v>
      </c>
      <c r="F40" s="11" t="s">
        <v>2820</v>
      </c>
      <c r="G40" s="11" t="s">
        <v>2821</v>
      </c>
      <c r="H40" s="3" t="s">
        <v>2707</v>
      </c>
      <c r="I40" s="3">
        <v>1</v>
      </c>
      <c r="J40" s="11" t="s">
        <v>2822</v>
      </c>
      <c r="K40" s="29" t="s">
        <v>2821</v>
      </c>
      <c r="L40" s="6" t="s">
        <v>31</v>
      </c>
      <c r="M40" s="54">
        <v>40000</v>
      </c>
      <c r="N40" s="62">
        <v>20000</v>
      </c>
      <c r="O40" s="11"/>
    </row>
    <row r="41" spans="1:15" s="101" customFormat="1" ht="24" x14ac:dyDescent="0.2">
      <c r="A41" s="1" t="s">
        <v>2668</v>
      </c>
      <c r="B41" s="1" t="s">
        <v>22</v>
      </c>
      <c r="C41" s="1" t="s">
        <v>218</v>
      </c>
      <c r="D41" s="1" t="s">
        <v>2823</v>
      </c>
      <c r="E41" s="11" t="s">
        <v>2824</v>
      </c>
      <c r="F41" s="11" t="s">
        <v>2825</v>
      </c>
      <c r="G41" s="11" t="s">
        <v>2826</v>
      </c>
      <c r="H41" s="3" t="s">
        <v>2720</v>
      </c>
      <c r="I41" s="3">
        <v>1</v>
      </c>
      <c r="J41" s="11" t="s">
        <v>2827</v>
      </c>
      <c r="K41" s="29" t="s">
        <v>2826</v>
      </c>
      <c r="L41" s="6" t="s">
        <v>31</v>
      </c>
      <c r="M41" s="54">
        <v>40000</v>
      </c>
      <c r="N41" s="62">
        <v>20000</v>
      </c>
      <c r="O41" s="11"/>
    </row>
    <row r="42" spans="1:15" s="101" customFormat="1" ht="36" x14ac:dyDescent="0.2">
      <c r="A42" s="1" t="s">
        <v>2668</v>
      </c>
      <c r="B42" s="1" t="s">
        <v>67</v>
      </c>
      <c r="C42" s="1" t="s">
        <v>218</v>
      </c>
      <c r="D42" s="1" t="s">
        <v>2828</v>
      </c>
      <c r="E42" s="11" t="s">
        <v>2710</v>
      </c>
      <c r="F42" s="11" t="s">
        <v>2711</v>
      </c>
      <c r="G42" s="11" t="s">
        <v>2829</v>
      </c>
      <c r="H42" s="3" t="s">
        <v>2713</v>
      </c>
      <c r="I42" s="3">
        <v>1</v>
      </c>
      <c r="J42" s="11" t="s">
        <v>2714</v>
      </c>
      <c r="K42" s="29" t="s">
        <v>2830</v>
      </c>
      <c r="L42" s="6" t="s">
        <v>31</v>
      </c>
      <c r="M42" s="26">
        <v>150000</v>
      </c>
      <c r="N42" s="26">
        <v>120000</v>
      </c>
      <c r="O42" s="11"/>
    </row>
    <row r="43" spans="1:15" s="101" customFormat="1" ht="36" x14ac:dyDescent="0.2">
      <c r="A43" s="1" t="s">
        <v>2668</v>
      </c>
      <c r="B43" s="1" t="s">
        <v>67</v>
      </c>
      <c r="C43" s="1" t="s">
        <v>218</v>
      </c>
      <c r="D43" s="1" t="s">
        <v>2831</v>
      </c>
      <c r="E43" s="11" t="s">
        <v>2747</v>
      </c>
      <c r="F43" s="11" t="s">
        <v>2748</v>
      </c>
      <c r="G43" s="11" t="s">
        <v>2832</v>
      </c>
      <c r="H43" s="3" t="s">
        <v>2750</v>
      </c>
      <c r="I43" s="3">
        <v>1</v>
      </c>
      <c r="J43" s="11" t="s">
        <v>2833</v>
      </c>
      <c r="K43" s="29">
        <v>4566433093</v>
      </c>
      <c r="L43" s="6" t="s">
        <v>31</v>
      </c>
      <c r="M43" s="26">
        <v>150000</v>
      </c>
      <c r="N43" s="26">
        <v>120000</v>
      </c>
      <c r="O43" s="11"/>
    </row>
    <row r="44" spans="1:15" s="101" customFormat="1" ht="36" x14ac:dyDescent="0.2">
      <c r="A44" s="1" t="s">
        <v>2668</v>
      </c>
      <c r="B44" s="1" t="s">
        <v>22</v>
      </c>
      <c r="C44" s="1" t="s">
        <v>218</v>
      </c>
      <c r="D44" s="1" t="s">
        <v>2834</v>
      </c>
      <c r="E44" s="11" t="s">
        <v>2835</v>
      </c>
      <c r="F44" s="11" t="s">
        <v>2836</v>
      </c>
      <c r="G44" s="11" t="s">
        <v>2837</v>
      </c>
      <c r="H44" s="3" t="s">
        <v>2838</v>
      </c>
      <c r="I44" s="3">
        <v>1</v>
      </c>
      <c r="J44" s="11" t="s">
        <v>2839</v>
      </c>
      <c r="K44" s="29" t="s">
        <v>2837</v>
      </c>
      <c r="L44" s="6" t="s">
        <v>31</v>
      </c>
      <c r="M44" s="54">
        <v>40000</v>
      </c>
      <c r="N44" s="62">
        <v>20000</v>
      </c>
      <c r="O44" s="11"/>
    </row>
    <row r="45" spans="1:15" s="101" customFormat="1" ht="60" x14ac:dyDescent="0.2">
      <c r="A45" s="1" t="s">
        <v>2668</v>
      </c>
      <c r="B45" s="1" t="s">
        <v>22</v>
      </c>
      <c r="C45" s="1" t="s">
        <v>218</v>
      </c>
      <c r="D45" s="1" t="s">
        <v>2840</v>
      </c>
      <c r="E45" s="11" t="s">
        <v>2841</v>
      </c>
      <c r="F45" s="11" t="s">
        <v>2842</v>
      </c>
      <c r="G45" s="11" t="s">
        <v>2843</v>
      </c>
      <c r="H45" s="3" t="s">
        <v>2844</v>
      </c>
      <c r="I45" s="3">
        <v>1</v>
      </c>
      <c r="J45" s="11" t="s">
        <v>2845</v>
      </c>
      <c r="K45" s="29" t="s">
        <v>2843</v>
      </c>
      <c r="L45" s="6" t="s">
        <v>31</v>
      </c>
      <c r="M45" s="54">
        <v>40000</v>
      </c>
      <c r="N45" s="62">
        <v>20000</v>
      </c>
      <c r="O45" s="11"/>
    </row>
    <row r="46" spans="1:15" s="101" customFormat="1" ht="24" x14ac:dyDescent="0.2">
      <c r="A46" s="1" t="s">
        <v>2668</v>
      </c>
      <c r="B46" s="1" t="s">
        <v>67</v>
      </c>
      <c r="C46" s="1" t="s">
        <v>218</v>
      </c>
      <c r="D46" s="1" t="s">
        <v>2846</v>
      </c>
      <c r="E46" s="11" t="s">
        <v>2717</v>
      </c>
      <c r="F46" s="11" t="s">
        <v>2718</v>
      </c>
      <c r="G46" s="11" t="s">
        <v>2719</v>
      </c>
      <c r="H46" s="3" t="s">
        <v>2720</v>
      </c>
      <c r="I46" s="3">
        <v>1</v>
      </c>
      <c r="J46" s="11" t="s">
        <v>2721</v>
      </c>
      <c r="K46" s="29" t="s">
        <v>2847</v>
      </c>
      <c r="L46" s="6" t="s">
        <v>31</v>
      </c>
      <c r="M46" s="26">
        <v>150000</v>
      </c>
      <c r="N46" s="26">
        <v>120000</v>
      </c>
      <c r="O46" s="11"/>
    </row>
    <row r="47" spans="1:15" s="101" customFormat="1" ht="36" x14ac:dyDescent="0.2">
      <c r="A47" s="1" t="s">
        <v>2668</v>
      </c>
      <c r="B47" s="1" t="s">
        <v>67</v>
      </c>
      <c r="C47" s="1" t="s">
        <v>218</v>
      </c>
      <c r="D47" s="1" t="s">
        <v>2848</v>
      </c>
      <c r="E47" s="11" t="s">
        <v>2747</v>
      </c>
      <c r="F47" s="11" t="s">
        <v>2748</v>
      </c>
      <c r="G47" s="11" t="s">
        <v>2849</v>
      </c>
      <c r="H47" s="3" t="s">
        <v>2750</v>
      </c>
      <c r="I47" s="3">
        <v>1</v>
      </c>
      <c r="J47" s="11" t="s">
        <v>2753</v>
      </c>
      <c r="K47" s="29">
        <v>4566433093</v>
      </c>
      <c r="L47" s="6" t="s">
        <v>31</v>
      </c>
      <c r="M47" s="26">
        <v>150000</v>
      </c>
      <c r="N47" s="26">
        <v>120000</v>
      </c>
      <c r="O47" s="11"/>
    </row>
    <row r="48" spans="1:15" s="101" customFormat="1" ht="24" x14ac:dyDescent="0.2">
      <c r="A48" s="1" t="s">
        <v>2668</v>
      </c>
      <c r="B48" s="1" t="s">
        <v>67</v>
      </c>
      <c r="C48" s="1" t="s">
        <v>218</v>
      </c>
      <c r="D48" s="1" t="s">
        <v>2850</v>
      </c>
      <c r="E48" s="11" t="s">
        <v>2710</v>
      </c>
      <c r="F48" s="11" t="s">
        <v>2711</v>
      </c>
      <c r="G48" s="11" t="s">
        <v>2712</v>
      </c>
      <c r="H48" s="3" t="s">
        <v>2713</v>
      </c>
      <c r="I48" s="3">
        <v>1</v>
      </c>
      <c r="J48" s="11" t="s">
        <v>2714</v>
      </c>
      <c r="K48" s="29" t="s">
        <v>2712</v>
      </c>
      <c r="L48" s="6" t="s">
        <v>31</v>
      </c>
      <c r="M48" s="26">
        <v>150000</v>
      </c>
      <c r="N48" s="26">
        <v>120000</v>
      </c>
      <c r="O48" s="11"/>
    </row>
    <row r="49" spans="1:15" s="101" customFormat="1" ht="24" x14ac:dyDescent="0.2">
      <c r="A49" s="1" t="s">
        <v>2668</v>
      </c>
      <c r="B49" s="1" t="s">
        <v>67</v>
      </c>
      <c r="C49" s="1" t="s">
        <v>218</v>
      </c>
      <c r="D49" s="1" t="s">
        <v>2851</v>
      </c>
      <c r="E49" s="11" t="s">
        <v>2717</v>
      </c>
      <c r="F49" s="11" t="s">
        <v>2718</v>
      </c>
      <c r="G49" s="11" t="s">
        <v>2719</v>
      </c>
      <c r="H49" s="3" t="s">
        <v>2720</v>
      </c>
      <c r="I49" s="3">
        <v>1</v>
      </c>
      <c r="J49" s="11" t="s">
        <v>2721</v>
      </c>
      <c r="K49" s="29" t="s">
        <v>2722</v>
      </c>
      <c r="L49" s="6" t="s">
        <v>31</v>
      </c>
      <c r="M49" s="26">
        <v>150000</v>
      </c>
      <c r="N49" s="26">
        <v>120000</v>
      </c>
      <c r="O49" s="11"/>
    </row>
    <row r="50" spans="1:15" s="101" customFormat="1" ht="36" x14ac:dyDescent="0.2">
      <c r="A50" s="1" t="s">
        <v>2668</v>
      </c>
      <c r="B50" s="1" t="s">
        <v>67</v>
      </c>
      <c r="C50" s="1" t="s">
        <v>218</v>
      </c>
      <c r="D50" s="1" t="s">
        <v>2852</v>
      </c>
      <c r="E50" s="11" t="s">
        <v>2814</v>
      </c>
      <c r="F50" s="11" t="s">
        <v>2815</v>
      </c>
      <c r="G50" s="11" t="s">
        <v>2816</v>
      </c>
      <c r="H50" s="3" t="s">
        <v>2685</v>
      </c>
      <c r="I50" s="3">
        <v>1</v>
      </c>
      <c r="J50" s="11" t="s">
        <v>2744</v>
      </c>
      <c r="K50" s="29" t="s">
        <v>2743</v>
      </c>
      <c r="L50" s="6" t="s">
        <v>31</v>
      </c>
      <c r="M50" s="26">
        <v>150000</v>
      </c>
      <c r="N50" s="26">
        <v>120000</v>
      </c>
      <c r="O50" s="11"/>
    </row>
    <row r="51" spans="1:15" s="41" customFormat="1" ht="36" x14ac:dyDescent="0.2">
      <c r="A51" s="1" t="s">
        <v>2668</v>
      </c>
      <c r="B51" s="1" t="s">
        <v>58</v>
      </c>
      <c r="C51" s="1" t="s">
        <v>418</v>
      </c>
      <c r="D51" s="1" t="s">
        <v>2853</v>
      </c>
      <c r="E51" s="11" t="s">
        <v>505</v>
      </c>
      <c r="F51" s="11" t="s">
        <v>2854</v>
      </c>
      <c r="G51" s="11" t="s">
        <v>2855</v>
      </c>
      <c r="H51" s="3" t="s">
        <v>2720</v>
      </c>
      <c r="I51" s="3">
        <v>1</v>
      </c>
      <c r="J51" s="10" t="s">
        <v>2856</v>
      </c>
      <c r="K51" s="11" t="s">
        <v>2855</v>
      </c>
      <c r="L51" s="6" t="s">
        <v>31</v>
      </c>
      <c r="M51" s="98">
        <v>30000</v>
      </c>
      <c r="N51" s="98">
        <v>25000</v>
      </c>
      <c r="O51" s="11"/>
    </row>
    <row r="52" spans="1:15" s="41" customFormat="1" ht="24" x14ac:dyDescent="0.2">
      <c r="A52" s="1" t="s">
        <v>2668</v>
      </c>
      <c r="B52" s="1" t="s">
        <v>22</v>
      </c>
      <c r="C52" s="1" t="s">
        <v>418</v>
      </c>
      <c r="D52" s="1" t="s">
        <v>2857</v>
      </c>
      <c r="E52" s="11" t="s">
        <v>487</v>
      </c>
      <c r="F52" s="11" t="s">
        <v>2858</v>
      </c>
      <c r="G52" s="11">
        <v>4131584188</v>
      </c>
      <c r="H52" s="3" t="s">
        <v>2859</v>
      </c>
      <c r="I52" s="3">
        <v>1</v>
      </c>
      <c r="J52" s="11" t="s">
        <v>2860</v>
      </c>
      <c r="K52" s="11">
        <v>4131584188</v>
      </c>
      <c r="L52" s="6" t="s">
        <v>31</v>
      </c>
      <c r="M52" s="54">
        <v>40000</v>
      </c>
      <c r="N52" s="62">
        <v>20000</v>
      </c>
      <c r="O52" s="11"/>
    </row>
    <row r="53" spans="1:15" s="41" customFormat="1" ht="24" x14ac:dyDescent="0.2">
      <c r="A53" s="1" t="s">
        <v>2668</v>
      </c>
      <c r="B53" s="1" t="s">
        <v>58</v>
      </c>
      <c r="C53" s="1" t="s">
        <v>418</v>
      </c>
      <c r="D53" s="1" t="s">
        <v>2861</v>
      </c>
      <c r="E53" s="11" t="s">
        <v>487</v>
      </c>
      <c r="F53" s="11" t="s">
        <v>2862</v>
      </c>
      <c r="G53" s="11" t="s">
        <v>2863</v>
      </c>
      <c r="H53" s="3" t="s">
        <v>2707</v>
      </c>
      <c r="I53" s="3">
        <v>1</v>
      </c>
      <c r="J53" s="11" t="s">
        <v>2864</v>
      </c>
      <c r="K53" s="11" t="s">
        <v>2863</v>
      </c>
      <c r="L53" s="6" t="s">
        <v>31</v>
      </c>
      <c r="M53" s="98">
        <v>30000</v>
      </c>
      <c r="N53" s="98">
        <v>25000</v>
      </c>
      <c r="O53" s="11"/>
    </row>
    <row r="54" spans="1:15" s="41" customFormat="1" ht="24" x14ac:dyDescent="0.2">
      <c r="A54" s="1" t="s">
        <v>2668</v>
      </c>
      <c r="B54" s="1" t="s">
        <v>58</v>
      </c>
      <c r="C54" s="1" t="s">
        <v>418</v>
      </c>
      <c r="D54" s="1" t="s">
        <v>2865</v>
      </c>
      <c r="E54" s="11" t="s">
        <v>487</v>
      </c>
      <c r="F54" s="11" t="s">
        <v>2862</v>
      </c>
      <c r="G54" s="11" t="s">
        <v>2863</v>
      </c>
      <c r="H54" s="3" t="s">
        <v>2707</v>
      </c>
      <c r="I54" s="3">
        <v>1</v>
      </c>
      <c r="J54" s="11" t="s">
        <v>2864</v>
      </c>
      <c r="K54" s="11" t="s">
        <v>2863</v>
      </c>
      <c r="L54" s="6" t="s">
        <v>31</v>
      </c>
      <c r="M54" s="98">
        <v>30000</v>
      </c>
      <c r="N54" s="98">
        <v>25000</v>
      </c>
      <c r="O54" s="11"/>
    </row>
    <row r="55" spans="1:15" s="41" customFormat="1" ht="24" x14ac:dyDescent="0.2">
      <c r="A55" s="1" t="s">
        <v>2668</v>
      </c>
      <c r="B55" s="1" t="s">
        <v>22</v>
      </c>
      <c r="C55" s="1" t="s">
        <v>418</v>
      </c>
      <c r="D55" s="1" t="s">
        <v>2866</v>
      </c>
      <c r="E55" s="11" t="s">
        <v>487</v>
      </c>
      <c r="F55" s="11" t="s">
        <v>2867</v>
      </c>
      <c r="G55" s="11">
        <v>4121562454</v>
      </c>
      <c r="H55" s="3" t="s">
        <v>2868</v>
      </c>
      <c r="I55" s="3">
        <v>1</v>
      </c>
      <c r="J55" s="11" t="s">
        <v>2869</v>
      </c>
      <c r="K55" s="11">
        <v>4121562454</v>
      </c>
      <c r="L55" s="6" t="s">
        <v>31</v>
      </c>
      <c r="M55" s="54">
        <v>40000</v>
      </c>
      <c r="N55" s="62">
        <v>20000</v>
      </c>
      <c r="O55" s="11"/>
    </row>
    <row r="56" spans="1:15" s="41" customFormat="1" ht="24" x14ac:dyDescent="0.2">
      <c r="A56" s="1" t="s">
        <v>2668</v>
      </c>
      <c r="B56" s="1" t="s">
        <v>22</v>
      </c>
      <c r="C56" s="1" t="s">
        <v>418</v>
      </c>
      <c r="D56" s="1" t="s">
        <v>2870</v>
      </c>
      <c r="E56" s="11" t="s">
        <v>487</v>
      </c>
      <c r="F56" s="11" t="s">
        <v>2871</v>
      </c>
      <c r="G56" s="11">
        <v>4111553096</v>
      </c>
      <c r="H56" s="3" t="s">
        <v>2784</v>
      </c>
      <c r="I56" s="3">
        <v>1</v>
      </c>
      <c r="J56" s="11" t="s">
        <v>2872</v>
      </c>
      <c r="K56" s="11">
        <v>4111553096</v>
      </c>
      <c r="L56" s="6" t="s">
        <v>31</v>
      </c>
      <c r="M56" s="54">
        <v>40000</v>
      </c>
      <c r="N56" s="62">
        <v>20000</v>
      </c>
      <c r="O56" s="11"/>
    </row>
    <row r="57" spans="1:15" s="41" customFormat="1" ht="36" x14ac:dyDescent="0.2">
      <c r="A57" s="1" t="s">
        <v>2668</v>
      </c>
      <c r="B57" s="1" t="s">
        <v>58</v>
      </c>
      <c r="C57" s="1" t="s">
        <v>418</v>
      </c>
      <c r="D57" s="1" t="s">
        <v>2873</v>
      </c>
      <c r="E57" s="11" t="s">
        <v>487</v>
      </c>
      <c r="F57" s="10" t="s">
        <v>2874</v>
      </c>
      <c r="G57" s="10" t="s">
        <v>2875</v>
      </c>
      <c r="H57" s="5" t="s">
        <v>2720</v>
      </c>
      <c r="I57" s="5">
        <v>1</v>
      </c>
      <c r="J57" s="10" t="s">
        <v>2876</v>
      </c>
      <c r="K57" s="10" t="s">
        <v>2875</v>
      </c>
      <c r="L57" s="6" t="s">
        <v>31</v>
      </c>
      <c r="M57" s="98">
        <v>30000</v>
      </c>
      <c r="N57" s="98">
        <v>25000</v>
      </c>
      <c r="O57" s="11"/>
    </row>
    <row r="58" spans="1:15" s="41" customFormat="1" ht="36" x14ac:dyDescent="0.2">
      <c r="A58" s="1" t="s">
        <v>2668</v>
      </c>
      <c r="B58" s="1" t="s">
        <v>58</v>
      </c>
      <c r="C58" s="1" t="s">
        <v>418</v>
      </c>
      <c r="D58" s="1" t="s">
        <v>2877</v>
      </c>
      <c r="E58" s="11" t="s">
        <v>487</v>
      </c>
      <c r="F58" s="10" t="s">
        <v>2874</v>
      </c>
      <c r="G58" s="10" t="s">
        <v>2875</v>
      </c>
      <c r="H58" s="5" t="s">
        <v>2720</v>
      </c>
      <c r="I58" s="5">
        <v>1</v>
      </c>
      <c r="J58" s="10" t="s">
        <v>2876</v>
      </c>
      <c r="K58" s="10" t="s">
        <v>2875</v>
      </c>
      <c r="L58" s="6" t="s">
        <v>31</v>
      </c>
      <c r="M58" s="98">
        <v>30000</v>
      </c>
      <c r="N58" s="98">
        <v>25000</v>
      </c>
      <c r="O58" s="11"/>
    </row>
    <row r="59" spans="1:15" s="41" customFormat="1" ht="24" x14ac:dyDescent="0.2">
      <c r="A59" s="1" t="s">
        <v>2668</v>
      </c>
      <c r="B59" s="1" t="s">
        <v>22</v>
      </c>
      <c r="C59" s="1" t="s">
        <v>418</v>
      </c>
      <c r="D59" s="1" t="s">
        <v>2878</v>
      </c>
      <c r="E59" s="11" t="s">
        <v>487</v>
      </c>
      <c r="F59" s="11" t="s">
        <v>2879</v>
      </c>
      <c r="G59" s="11">
        <v>4121573800</v>
      </c>
      <c r="H59" s="3" t="s">
        <v>2880</v>
      </c>
      <c r="I59" s="3">
        <v>1</v>
      </c>
      <c r="J59" s="11" t="s">
        <v>2869</v>
      </c>
      <c r="K59" s="11">
        <v>4121573800</v>
      </c>
      <c r="L59" s="6" t="s">
        <v>31</v>
      </c>
      <c r="M59" s="54">
        <v>40000</v>
      </c>
      <c r="N59" s="62">
        <v>20000</v>
      </c>
      <c r="O59" s="11"/>
    </row>
    <row r="60" spans="1:15" s="41" customFormat="1" ht="24" x14ac:dyDescent="0.2">
      <c r="A60" s="1" t="s">
        <v>2668</v>
      </c>
      <c r="B60" s="1" t="s">
        <v>58</v>
      </c>
      <c r="C60" s="1" t="s">
        <v>418</v>
      </c>
      <c r="D60" s="1" t="s">
        <v>2881</v>
      </c>
      <c r="E60" s="11" t="s">
        <v>487</v>
      </c>
      <c r="F60" s="11" t="s">
        <v>2882</v>
      </c>
      <c r="G60" s="11">
        <v>4646482364</v>
      </c>
      <c r="H60" s="3" t="s">
        <v>2728</v>
      </c>
      <c r="I60" s="3">
        <v>1</v>
      </c>
      <c r="J60" s="11" t="s">
        <v>2883</v>
      </c>
      <c r="K60" s="11">
        <v>4646482364</v>
      </c>
      <c r="L60" s="6" t="s">
        <v>31</v>
      </c>
      <c r="M60" s="98">
        <v>30000</v>
      </c>
      <c r="N60" s="98">
        <v>25000</v>
      </c>
      <c r="O60" s="11"/>
    </row>
    <row r="61" spans="1:15" s="41" customFormat="1" ht="36" x14ac:dyDescent="0.2">
      <c r="A61" s="1" t="s">
        <v>2668</v>
      </c>
      <c r="B61" s="1" t="s">
        <v>22</v>
      </c>
      <c r="C61" s="1" t="s">
        <v>418</v>
      </c>
      <c r="D61" s="1" t="s">
        <v>2884</v>
      </c>
      <c r="E61" s="11" t="s">
        <v>2885</v>
      </c>
      <c r="F61" s="11" t="s">
        <v>2874</v>
      </c>
      <c r="G61" s="11">
        <v>4626241766</v>
      </c>
      <c r="H61" s="3" t="s">
        <v>2720</v>
      </c>
      <c r="I61" s="3">
        <v>1</v>
      </c>
      <c r="J61" s="11" t="s">
        <v>2886</v>
      </c>
      <c r="K61" s="11">
        <v>4626241766</v>
      </c>
      <c r="L61" s="6" t="s">
        <v>31</v>
      </c>
      <c r="M61" s="54">
        <v>40000</v>
      </c>
      <c r="N61" s="62">
        <v>20000</v>
      </c>
      <c r="O61" s="11"/>
    </row>
    <row r="62" spans="1:15" s="41" customFormat="1" ht="36" x14ac:dyDescent="0.2">
      <c r="A62" s="1" t="s">
        <v>2668</v>
      </c>
      <c r="B62" s="1" t="s">
        <v>22</v>
      </c>
      <c r="C62" s="1" t="s">
        <v>418</v>
      </c>
      <c r="D62" s="1" t="s">
        <v>2887</v>
      </c>
      <c r="E62" s="11" t="s">
        <v>2885</v>
      </c>
      <c r="F62" s="11" t="s">
        <v>2888</v>
      </c>
      <c r="G62" s="11" t="s">
        <v>2889</v>
      </c>
      <c r="H62" s="3" t="s">
        <v>2707</v>
      </c>
      <c r="I62" s="3">
        <v>1</v>
      </c>
      <c r="J62" s="10" t="s">
        <v>2890</v>
      </c>
      <c r="K62" s="11" t="s">
        <v>2891</v>
      </c>
      <c r="L62" s="6" t="s">
        <v>31</v>
      </c>
      <c r="M62" s="54">
        <v>40000</v>
      </c>
      <c r="N62" s="62">
        <v>20000</v>
      </c>
      <c r="O62" s="11"/>
    </row>
    <row r="63" spans="1:15" s="41" customFormat="1" ht="48" x14ac:dyDescent="0.2">
      <c r="A63" s="1" t="s">
        <v>2668</v>
      </c>
      <c r="B63" s="1" t="s">
        <v>22</v>
      </c>
      <c r="C63" s="1" t="s">
        <v>418</v>
      </c>
      <c r="D63" s="1" t="s">
        <v>2892</v>
      </c>
      <c r="E63" s="11" t="s">
        <v>505</v>
      </c>
      <c r="F63" s="11" t="s">
        <v>2893</v>
      </c>
      <c r="G63" s="11" t="s">
        <v>2894</v>
      </c>
      <c r="H63" s="3" t="s">
        <v>2707</v>
      </c>
      <c r="I63" s="3">
        <v>1</v>
      </c>
      <c r="J63" s="10" t="s">
        <v>2895</v>
      </c>
      <c r="K63" s="11" t="s">
        <v>2894</v>
      </c>
      <c r="L63" s="6" t="s">
        <v>31</v>
      </c>
      <c r="M63" s="54">
        <v>40000</v>
      </c>
      <c r="N63" s="62">
        <v>20000</v>
      </c>
      <c r="O63" s="11"/>
    </row>
    <row r="64" spans="1:15" s="41" customFormat="1" ht="36" x14ac:dyDescent="0.2">
      <c r="A64" s="1" t="s">
        <v>2668</v>
      </c>
      <c r="B64" s="1" t="s">
        <v>22</v>
      </c>
      <c r="C64" s="1" t="s">
        <v>418</v>
      </c>
      <c r="D64" s="1" t="s">
        <v>2896</v>
      </c>
      <c r="E64" s="11" t="s">
        <v>505</v>
      </c>
      <c r="F64" s="11" t="s">
        <v>2897</v>
      </c>
      <c r="G64" s="11" t="s">
        <v>2898</v>
      </c>
      <c r="H64" s="3" t="s">
        <v>2728</v>
      </c>
      <c r="I64" s="3">
        <v>1</v>
      </c>
      <c r="J64" s="11" t="s">
        <v>2899</v>
      </c>
      <c r="K64" s="11" t="s">
        <v>2898</v>
      </c>
      <c r="L64" s="6" t="s">
        <v>31</v>
      </c>
      <c r="M64" s="54">
        <v>40000</v>
      </c>
      <c r="N64" s="62">
        <v>20000</v>
      </c>
      <c r="O64" s="11"/>
    </row>
    <row r="65" spans="1:15" s="41" customFormat="1" ht="36" x14ac:dyDescent="0.2">
      <c r="A65" s="1" t="s">
        <v>2668</v>
      </c>
      <c r="B65" s="1" t="s">
        <v>22</v>
      </c>
      <c r="C65" s="1" t="s">
        <v>418</v>
      </c>
      <c r="D65" s="1" t="s">
        <v>2900</v>
      </c>
      <c r="E65" s="11" t="s">
        <v>510</v>
      </c>
      <c r="F65" s="11" t="s">
        <v>2901</v>
      </c>
      <c r="G65" s="11" t="s">
        <v>2902</v>
      </c>
      <c r="H65" s="3" t="s">
        <v>2720</v>
      </c>
      <c r="I65" s="3">
        <v>1</v>
      </c>
      <c r="J65" s="10" t="s">
        <v>2903</v>
      </c>
      <c r="K65" s="11" t="s">
        <v>2902</v>
      </c>
      <c r="L65" s="6" t="s">
        <v>31</v>
      </c>
      <c r="M65" s="54">
        <v>40000</v>
      </c>
      <c r="N65" s="62">
        <v>20000</v>
      </c>
      <c r="O65" s="11"/>
    </row>
    <row r="66" spans="1:15" s="41" customFormat="1" ht="36" x14ac:dyDescent="0.2">
      <c r="A66" s="1" t="s">
        <v>2668</v>
      </c>
      <c r="B66" s="1" t="s">
        <v>22</v>
      </c>
      <c r="C66" s="1" t="s">
        <v>418</v>
      </c>
      <c r="D66" s="1" t="s">
        <v>2904</v>
      </c>
      <c r="E66" s="11" t="s">
        <v>469</v>
      </c>
      <c r="F66" s="11" t="s">
        <v>2905</v>
      </c>
      <c r="G66" s="11" t="s">
        <v>2906</v>
      </c>
      <c r="H66" s="3" t="s">
        <v>2728</v>
      </c>
      <c r="I66" s="3">
        <v>1</v>
      </c>
      <c r="J66" s="10" t="s">
        <v>2907</v>
      </c>
      <c r="K66" s="11" t="s">
        <v>2906</v>
      </c>
      <c r="L66" s="6" t="s">
        <v>31</v>
      </c>
      <c r="M66" s="54">
        <v>40000</v>
      </c>
      <c r="N66" s="62">
        <v>20000</v>
      </c>
      <c r="O66" s="11"/>
    </row>
    <row r="67" spans="1:15" s="41" customFormat="1" ht="24" x14ac:dyDescent="0.2">
      <c r="A67" s="1" t="s">
        <v>2668</v>
      </c>
      <c r="B67" s="1" t="s">
        <v>22</v>
      </c>
      <c r="C67" s="1" t="s">
        <v>418</v>
      </c>
      <c r="D67" s="1" t="s">
        <v>2908</v>
      </c>
      <c r="E67" s="11" t="s">
        <v>487</v>
      </c>
      <c r="F67" s="11" t="s">
        <v>2909</v>
      </c>
      <c r="G67" s="11">
        <v>14171721546</v>
      </c>
      <c r="H67" s="3" t="s">
        <v>2779</v>
      </c>
      <c r="I67" s="3">
        <v>1</v>
      </c>
      <c r="J67" s="11" t="s">
        <v>2910</v>
      </c>
      <c r="K67" s="11">
        <v>14171721546</v>
      </c>
      <c r="L67" s="6" t="s">
        <v>31</v>
      </c>
      <c r="M67" s="54">
        <v>40000</v>
      </c>
      <c r="N67" s="62">
        <v>20000</v>
      </c>
      <c r="O67" s="11"/>
    </row>
    <row r="68" spans="1:15" s="41" customFormat="1" ht="36" x14ac:dyDescent="0.2">
      <c r="A68" s="1" t="s">
        <v>2668</v>
      </c>
      <c r="B68" s="1" t="s">
        <v>22</v>
      </c>
      <c r="C68" s="1" t="s">
        <v>418</v>
      </c>
      <c r="D68" s="1" t="s">
        <v>2911</v>
      </c>
      <c r="E68" s="11" t="s">
        <v>487</v>
      </c>
      <c r="F68" s="11" t="s">
        <v>2912</v>
      </c>
      <c r="G68" s="11">
        <v>4696924628</v>
      </c>
      <c r="H68" s="3" t="s">
        <v>2913</v>
      </c>
      <c r="I68" s="3">
        <v>1</v>
      </c>
      <c r="J68" s="11" t="s">
        <v>2914</v>
      </c>
      <c r="K68" s="11">
        <v>4696924628</v>
      </c>
      <c r="L68" s="6" t="s">
        <v>31</v>
      </c>
      <c r="M68" s="54">
        <v>40000</v>
      </c>
      <c r="N68" s="62">
        <v>20000</v>
      </c>
      <c r="O68" s="11"/>
    </row>
    <row r="69" spans="1:15" s="41" customFormat="1" ht="24" x14ac:dyDescent="0.2">
      <c r="A69" s="1" t="s">
        <v>2668</v>
      </c>
      <c r="B69" s="1" t="s">
        <v>22</v>
      </c>
      <c r="C69" s="1" t="s">
        <v>418</v>
      </c>
      <c r="D69" s="1" t="s">
        <v>2915</v>
      </c>
      <c r="E69" s="11" t="s">
        <v>552</v>
      </c>
      <c r="F69" s="11" t="s">
        <v>2916</v>
      </c>
      <c r="G69" s="11">
        <v>4296950585</v>
      </c>
      <c r="H69" s="3" t="s">
        <v>2917</v>
      </c>
      <c r="I69" s="3">
        <v>1</v>
      </c>
      <c r="J69" s="11" t="s">
        <v>2918</v>
      </c>
      <c r="K69" s="11">
        <v>4296950585</v>
      </c>
      <c r="L69" s="6" t="s">
        <v>31</v>
      </c>
      <c r="M69" s="54">
        <v>40000</v>
      </c>
      <c r="N69" s="62">
        <v>20000</v>
      </c>
      <c r="O69" s="11"/>
    </row>
    <row r="70" spans="1:15" s="41" customFormat="1" ht="24" x14ac:dyDescent="0.2">
      <c r="A70" s="1" t="s">
        <v>2668</v>
      </c>
      <c r="B70" s="1" t="s">
        <v>22</v>
      </c>
      <c r="C70" s="1" t="s">
        <v>418</v>
      </c>
      <c r="D70" s="1" t="s">
        <v>2919</v>
      </c>
      <c r="E70" s="11" t="s">
        <v>487</v>
      </c>
      <c r="F70" s="11" t="s">
        <v>2920</v>
      </c>
      <c r="G70" s="11">
        <v>14454571424</v>
      </c>
      <c r="H70" s="3" t="s">
        <v>2773</v>
      </c>
      <c r="I70" s="3">
        <v>1</v>
      </c>
      <c r="J70" s="11" t="s">
        <v>2921</v>
      </c>
      <c r="K70" s="11">
        <v>14454571424</v>
      </c>
      <c r="L70" s="6" t="s">
        <v>31</v>
      </c>
      <c r="M70" s="54">
        <v>40000</v>
      </c>
      <c r="N70" s="62">
        <v>20000</v>
      </c>
      <c r="O70" s="11"/>
    </row>
    <row r="71" spans="1:15" s="41" customFormat="1" ht="24" x14ac:dyDescent="0.2">
      <c r="A71" s="1" t="s">
        <v>2668</v>
      </c>
      <c r="B71" s="1" t="s">
        <v>22</v>
      </c>
      <c r="C71" s="1" t="s">
        <v>418</v>
      </c>
      <c r="D71" s="1" t="s">
        <v>2922</v>
      </c>
      <c r="E71" s="11" t="s">
        <v>552</v>
      </c>
      <c r="F71" s="11" t="s">
        <v>2923</v>
      </c>
      <c r="G71" s="11">
        <v>14646472979</v>
      </c>
      <c r="H71" s="3" t="s">
        <v>2728</v>
      </c>
      <c r="I71" s="3">
        <v>1</v>
      </c>
      <c r="J71" s="11" t="s">
        <v>2924</v>
      </c>
      <c r="K71" s="11">
        <v>14646472979</v>
      </c>
      <c r="L71" s="6" t="s">
        <v>31</v>
      </c>
      <c r="M71" s="54">
        <v>40000</v>
      </c>
      <c r="N71" s="62">
        <v>20000</v>
      </c>
      <c r="O71" s="11"/>
    </row>
    <row r="72" spans="1:15" s="41" customFormat="1" ht="24" x14ac:dyDescent="0.2">
      <c r="A72" s="1" t="s">
        <v>2668</v>
      </c>
      <c r="B72" s="1" t="s">
        <v>22</v>
      </c>
      <c r="C72" s="1" t="s">
        <v>418</v>
      </c>
      <c r="D72" s="1" t="s">
        <v>2925</v>
      </c>
      <c r="E72" s="11" t="s">
        <v>487</v>
      </c>
      <c r="F72" s="10" t="s">
        <v>2926</v>
      </c>
      <c r="G72" s="10">
        <v>4666633829</v>
      </c>
      <c r="H72" s="5" t="s">
        <v>2674</v>
      </c>
      <c r="I72" s="5">
        <v>1</v>
      </c>
      <c r="J72" s="11" t="s">
        <v>2921</v>
      </c>
      <c r="K72" s="10">
        <v>4666633829</v>
      </c>
      <c r="L72" s="6" t="s">
        <v>31</v>
      </c>
      <c r="M72" s="54">
        <v>40000</v>
      </c>
      <c r="N72" s="62">
        <v>20000</v>
      </c>
      <c r="O72" s="11"/>
    </row>
    <row r="73" spans="1:15" s="41" customFormat="1" ht="24" x14ac:dyDescent="0.2">
      <c r="A73" s="1" t="s">
        <v>2668</v>
      </c>
      <c r="B73" s="1" t="s">
        <v>22</v>
      </c>
      <c r="C73" s="1" t="s">
        <v>418</v>
      </c>
      <c r="D73" s="1" t="s">
        <v>2927</v>
      </c>
      <c r="E73" s="11" t="s">
        <v>487</v>
      </c>
      <c r="F73" s="10" t="s">
        <v>2928</v>
      </c>
      <c r="G73" s="10">
        <v>4454576465</v>
      </c>
      <c r="H73" s="5" t="s">
        <v>2929</v>
      </c>
      <c r="I73" s="5">
        <v>1</v>
      </c>
      <c r="J73" s="10" t="s">
        <v>2930</v>
      </c>
      <c r="K73" s="10">
        <v>4454576465</v>
      </c>
      <c r="L73" s="6" t="s">
        <v>31</v>
      </c>
      <c r="M73" s="54">
        <v>40000</v>
      </c>
      <c r="N73" s="62">
        <v>20000</v>
      </c>
      <c r="O73" s="11"/>
    </row>
    <row r="74" spans="1:15" s="41" customFormat="1" ht="24" x14ac:dyDescent="0.2">
      <c r="A74" s="1" t="s">
        <v>2668</v>
      </c>
      <c r="B74" s="1" t="s">
        <v>22</v>
      </c>
      <c r="C74" s="1" t="s">
        <v>418</v>
      </c>
      <c r="D74" s="1" t="s">
        <v>2931</v>
      </c>
      <c r="E74" s="11" t="s">
        <v>487</v>
      </c>
      <c r="F74" s="11" t="s">
        <v>2932</v>
      </c>
      <c r="G74" s="11">
        <v>4566430850</v>
      </c>
      <c r="H74" s="3" t="s">
        <v>2750</v>
      </c>
      <c r="I74" s="3">
        <v>1</v>
      </c>
      <c r="J74" s="11" t="s">
        <v>2933</v>
      </c>
      <c r="K74" s="11">
        <v>4566430850</v>
      </c>
      <c r="L74" s="6" t="s">
        <v>31</v>
      </c>
      <c r="M74" s="54">
        <v>40000</v>
      </c>
      <c r="N74" s="62">
        <v>20000</v>
      </c>
      <c r="O74" s="11"/>
    </row>
    <row r="75" spans="1:15" s="41" customFormat="1" ht="36" x14ac:dyDescent="0.2">
      <c r="A75" s="1" t="s">
        <v>2668</v>
      </c>
      <c r="B75" s="1" t="s">
        <v>22</v>
      </c>
      <c r="C75" s="1" t="s">
        <v>418</v>
      </c>
      <c r="D75" s="1" t="s">
        <v>2934</v>
      </c>
      <c r="E75" s="11" t="s">
        <v>487</v>
      </c>
      <c r="F75" s="11" t="s">
        <v>2935</v>
      </c>
      <c r="G75" s="11">
        <v>4451683565</v>
      </c>
      <c r="H75" s="3" t="s">
        <v>2936</v>
      </c>
      <c r="I75" s="3">
        <v>1</v>
      </c>
      <c r="J75" s="11" t="s">
        <v>2937</v>
      </c>
      <c r="K75" s="11">
        <v>4451683565</v>
      </c>
      <c r="L75" s="6" t="s">
        <v>31</v>
      </c>
      <c r="M75" s="54">
        <v>40000</v>
      </c>
      <c r="N75" s="62">
        <v>20000</v>
      </c>
      <c r="O75" s="11"/>
    </row>
    <row r="76" spans="1:15" s="41" customFormat="1" ht="36" x14ac:dyDescent="0.2">
      <c r="A76" s="1" t="s">
        <v>2668</v>
      </c>
      <c r="B76" s="1" t="s">
        <v>22</v>
      </c>
      <c r="C76" s="1" t="s">
        <v>418</v>
      </c>
      <c r="D76" s="1" t="s">
        <v>2938</v>
      </c>
      <c r="E76" s="11" t="s">
        <v>552</v>
      </c>
      <c r="F76" s="11" t="s">
        <v>2939</v>
      </c>
      <c r="G76" s="11">
        <v>4296931066</v>
      </c>
      <c r="H76" s="3" t="s">
        <v>2940</v>
      </c>
      <c r="I76" s="3">
        <v>1</v>
      </c>
      <c r="J76" s="11" t="s">
        <v>2941</v>
      </c>
      <c r="K76" s="11">
        <v>4296931066</v>
      </c>
      <c r="L76" s="6" t="s">
        <v>31</v>
      </c>
      <c r="M76" s="54">
        <v>40000</v>
      </c>
      <c r="N76" s="62">
        <v>20000</v>
      </c>
      <c r="O76" s="11"/>
    </row>
    <row r="77" spans="1:15" s="41" customFormat="1" ht="36" x14ac:dyDescent="0.2">
      <c r="A77" s="1" t="s">
        <v>2668</v>
      </c>
      <c r="B77" s="1" t="s">
        <v>22</v>
      </c>
      <c r="C77" s="1" t="s">
        <v>418</v>
      </c>
      <c r="D77" s="1" t="s">
        <v>2942</v>
      </c>
      <c r="E77" s="11" t="s">
        <v>552</v>
      </c>
      <c r="F77" s="11" t="s">
        <v>2943</v>
      </c>
      <c r="G77" s="11">
        <v>4171721596</v>
      </c>
      <c r="H77" s="3" t="s">
        <v>2736</v>
      </c>
      <c r="I77" s="3">
        <v>1</v>
      </c>
      <c r="J77" s="11" t="s">
        <v>2944</v>
      </c>
      <c r="K77" s="11">
        <v>4171721596</v>
      </c>
      <c r="L77" s="6" t="s">
        <v>31</v>
      </c>
      <c r="M77" s="54">
        <v>40000</v>
      </c>
      <c r="N77" s="62">
        <v>20000</v>
      </c>
      <c r="O77" s="11"/>
    </row>
    <row r="78" spans="1:15" s="41" customFormat="1" ht="24" x14ac:dyDescent="0.2">
      <c r="A78" s="1" t="s">
        <v>2668</v>
      </c>
      <c r="B78" s="1" t="s">
        <v>22</v>
      </c>
      <c r="C78" s="1" t="s">
        <v>418</v>
      </c>
      <c r="D78" s="1" t="s">
        <v>2945</v>
      </c>
      <c r="E78" s="11" t="s">
        <v>552</v>
      </c>
      <c r="F78" s="11" t="s">
        <v>2946</v>
      </c>
      <c r="G78" s="11" t="s">
        <v>2947</v>
      </c>
      <c r="H78" s="3" t="s">
        <v>2948</v>
      </c>
      <c r="I78" s="3">
        <v>1</v>
      </c>
      <c r="J78" s="10" t="s">
        <v>2949</v>
      </c>
      <c r="K78" s="11" t="s">
        <v>2947</v>
      </c>
      <c r="L78" s="6" t="s">
        <v>31</v>
      </c>
      <c r="M78" s="54">
        <v>40000</v>
      </c>
      <c r="N78" s="62">
        <v>20000</v>
      </c>
      <c r="O78" s="11"/>
    </row>
    <row r="79" spans="1:15" s="41" customFormat="1" ht="36" x14ac:dyDescent="0.2">
      <c r="A79" s="1" t="s">
        <v>2668</v>
      </c>
      <c r="B79" s="1" t="s">
        <v>22</v>
      </c>
      <c r="C79" s="1" t="s">
        <v>418</v>
      </c>
      <c r="D79" s="1" t="s">
        <v>2950</v>
      </c>
      <c r="E79" s="11" t="s">
        <v>552</v>
      </c>
      <c r="F79" s="11" t="s">
        <v>2951</v>
      </c>
      <c r="G79" s="11">
        <v>4131582882</v>
      </c>
      <c r="H79" s="3" t="s">
        <v>2859</v>
      </c>
      <c r="I79" s="3">
        <v>1</v>
      </c>
      <c r="J79" s="11" t="s">
        <v>2952</v>
      </c>
      <c r="K79" s="11">
        <v>4131582882</v>
      </c>
      <c r="L79" s="6" t="s">
        <v>31</v>
      </c>
      <c r="M79" s="54">
        <v>40000</v>
      </c>
      <c r="N79" s="62">
        <v>20000</v>
      </c>
      <c r="O79" s="11"/>
    </row>
    <row r="80" spans="1:15" s="41" customFormat="1" ht="24" x14ac:dyDescent="0.2">
      <c r="A80" s="1" t="s">
        <v>2668</v>
      </c>
      <c r="B80" s="1" t="s">
        <v>22</v>
      </c>
      <c r="C80" s="1" t="s">
        <v>418</v>
      </c>
      <c r="D80" s="1" t="s">
        <v>2953</v>
      </c>
      <c r="E80" s="11" t="s">
        <v>552</v>
      </c>
      <c r="F80" s="11" t="s">
        <v>2954</v>
      </c>
      <c r="G80" s="11">
        <v>4616124363</v>
      </c>
      <c r="H80" s="3" t="s">
        <v>2707</v>
      </c>
      <c r="I80" s="3">
        <v>1</v>
      </c>
      <c r="J80" s="11" t="s">
        <v>2955</v>
      </c>
      <c r="K80" s="11">
        <v>4616124363</v>
      </c>
      <c r="L80" s="6" t="s">
        <v>31</v>
      </c>
      <c r="M80" s="54">
        <v>40000</v>
      </c>
      <c r="N80" s="62">
        <v>20000</v>
      </c>
      <c r="O80" s="11"/>
    </row>
    <row r="81" spans="1:15" s="41" customFormat="1" ht="24" x14ac:dyDescent="0.2">
      <c r="A81" s="1" t="s">
        <v>2668</v>
      </c>
      <c r="B81" s="1" t="s">
        <v>22</v>
      </c>
      <c r="C81" s="1" t="s">
        <v>418</v>
      </c>
      <c r="D81" s="1" t="s">
        <v>2956</v>
      </c>
      <c r="E81" s="11" t="s">
        <v>552</v>
      </c>
      <c r="F81" s="11" t="s">
        <v>2957</v>
      </c>
      <c r="G81" s="11">
        <v>4616149838</v>
      </c>
      <c r="H81" s="3" t="s">
        <v>2707</v>
      </c>
      <c r="I81" s="3">
        <v>1</v>
      </c>
      <c r="J81" s="11" t="s">
        <v>2958</v>
      </c>
      <c r="K81" s="11">
        <v>4616149838</v>
      </c>
      <c r="L81" s="6" t="s">
        <v>31</v>
      </c>
      <c r="M81" s="54">
        <v>40000</v>
      </c>
      <c r="N81" s="62">
        <v>20000</v>
      </c>
      <c r="O81" s="11"/>
    </row>
    <row r="82" spans="1:15" s="41" customFormat="1" ht="36" x14ac:dyDescent="0.2">
      <c r="A82" s="1" t="s">
        <v>2668</v>
      </c>
      <c r="B82" s="1" t="s">
        <v>22</v>
      </c>
      <c r="C82" s="1" t="s">
        <v>418</v>
      </c>
      <c r="D82" s="1" t="s">
        <v>2959</v>
      </c>
      <c r="E82" s="11" t="s">
        <v>552</v>
      </c>
      <c r="F82" s="11" t="s">
        <v>2960</v>
      </c>
      <c r="G82" s="11">
        <v>4616158834</v>
      </c>
      <c r="H82" s="3" t="s">
        <v>2707</v>
      </c>
      <c r="I82" s="3">
        <v>1</v>
      </c>
      <c r="J82" s="11" t="s">
        <v>2961</v>
      </c>
      <c r="K82" s="11">
        <v>4616158834</v>
      </c>
      <c r="L82" s="6" t="s">
        <v>31</v>
      </c>
      <c r="M82" s="54">
        <v>40000</v>
      </c>
      <c r="N82" s="62">
        <v>20000</v>
      </c>
      <c r="O82" s="11"/>
    </row>
    <row r="83" spans="1:15" s="41" customFormat="1" ht="24" x14ac:dyDescent="0.2">
      <c r="A83" s="1" t="s">
        <v>2668</v>
      </c>
      <c r="B83" s="1" t="s">
        <v>22</v>
      </c>
      <c r="C83" s="1" t="s">
        <v>418</v>
      </c>
      <c r="D83" s="1" t="s">
        <v>2962</v>
      </c>
      <c r="E83" s="11" t="s">
        <v>552</v>
      </c>
      <c r="F83" s="11" t="s">
        <v>2963</v>
      </c>
      <c r="G83" s="11">
        <v>4616621729</v>
      </c>
      <c r="H83" s="3" t="s">
        <v>2707</v>
      </c>
      <c r="I83" s="3">
        <v>1</v>
      </c>
      <c r="J83" s="11" t="s">
        <v>2964</v>
      </c>
      <c r="K83" s="11">
        <v>4616621729</v>
      </c>
      <c r="L83" s="6" t="s">
        <v>31</v>
      </c>
      <c r="M83" s="54">
        <v>40000</v>
      </c>
      <c r="N83" s="62">
        <v>20000</v>
      </c>
      <c r="O83" s="11"/>
    </row>
    <row r="84" spans="1:15" s="41" customFormat="1" ht="36" x14ac:dyDescent="0.2">
      <c r="A84" s="1" t="s">
        <v>2668</v>
      </c>
      <c r="B84" s="1" t="s">
        <v>22</v>
      </c>
      <c r="C84" s="1" t="s">
        <v>418</v>
      </c>
      <c r="D84" s="1" t="s">
        <v>2965</v>
      </c>
      <c r="E84" s="11" t="s">
        <v>552</v>
      </c>
      <c r="F84" s="11" t="s">
        <v>2966</v>
      </c>
      <c r="G84" s="11">
        <v>4616156907</v>
      </c>
      <c r="H84" s="3" t="s">
        <v>2707</v>
      </c>
      <c r="I84" s="3">
        <v>1</v>
      </c>
      <c r="J84" s="10" t="s">
        <v>2967</v>
      </c>
      <c r="K84" s="11">
        <v>4616156907</v>
      </c>
      <c r="L84" s="6" t="s">
        <v>31</v>
      </c>
      <c r="M84" s="54">
        <v>40000</v>
      </c>
      <c r="N84" s="62">
        <v>20000</v>
      </c>
      <c r="O84" s="11"/>
    </row>
    <row r="85" spans="1:15" s="41" customFormat="1" ht="24" x14ac:dyDescent="0.2">
      <c r="A85" s="1" t="s">
        <v>2668</v>
      </c>
      <c r="B85" s="1" t="s">
        <v>22</v>
      </c>
      <c r="C85" s="1" t="s">
        <v>418</v>
      </c>
      <c r="D85" s="1" t="s">
        <v>2968</v>
      </c>
      <c r="E85" s="11" t="s">
        <v>552</v>
      </c>
      <c r="F85" s="11" t="s">
        <v>2969</v>
      </c>
      <c r="G85" s="11">
        <v>4121570057</v>
      </c>
      <c r="H85" s="3" t="s">
        <v>2868</v>
      </c>
      <c r="I85" s="3">
        <v>1</v>
      </c>
      <c r="J85" s="11" t="s">
        <v>2970</v>
      </c>
      <c r="K85" s="11">
        <v>4121570057</v>
      </c>
      <c r="L85" s="6" t="s">
        <v>31</v>
      </c>
      <c r="M85" s="54">
        <v>40000</v>
      </c>
      <c r="N85" s="62">
        <v>20000</v>
      </c>
      <c r="O85" s="11"/>
    </row>
    <row r="86" spans="1:15" s="41" customFormat="1" ht="24" x14ac:dyDescent="0.2">
      <c r="A86" s="1" t="s">
        <v>2668</v>
      </c>
      <c r="B86" s="1" t="s">
        <v>22</v>
      </c>
      <c r="C86" s="1" t="s">
        <v>418</v>
      </c>
      <c r="D86" s="1" t="s">
        <v>2971</v>
      </c>
      <c r="E86" s="11" t="s">
        <v>552</v>
      </c>
      <c r="F86" s="11" t="s">
        <v>2972</v>
      </c>
      <c r="G86" s="11">
        <v>4214730872</v>
      </c>
      <c r="H86" s="3" t="s">
        <v>2973</v>
      </c>
      <c r="I86" s="3">
        <v>1</v>
      </c>
      <c r="J86" s="11" t="s">
        <v>2974</v>
      </c>
      <c r="K86" s="11">
        <v>4214730872</v>
      </c>
      <c r="L86" s="6" t="s">
        <v>31</v>
      </c>
      <c r="M86" s="54">
        <v>40000</v>
      </c>
      <c r="N86" s="62">
        <v>20000</v>
      </c>
      <c r="O86" s="11"/>
    </row>
    <row r="87" spans="1:15" s="41" customFormat="1" ht="24" x14ac:dyDescent="0.2">
      <c r="A87" s="1" t="s">
        <v>2668</v>
      </c>
      <c r="B87" s="1" t="s">
        <v>22</v>
      </c>
      <c r="C87" s="1" t="s">
        <v>418</v>
      </c>
      <c r="D87" s="1" t="s">
        <v>2975</v>
      </c>
      <c r="E87" s="11" t="s">
        <v>552</v>
      </c>
      <c r="F87" s="11" t="s">
        <v>2976</v>
      </c>
      <c r="G87" s="11">
        <v>4111554140</v>
      </c>
      <c r="H87" s="3" t="s">
        <v>2784</v>
      </c>
      <c r="I87" s="3">
        <v>1</v>
      </c>
      <c r="J87" s="11" t="s">
        <v>2977</v>
      </c>
      <c r="K87" s="11">
        <v>4111554140</v>
      </c>
      <c r="L87" s="6" t="s">
        <v>31</v>
      </c>
      <c r="M87" s="54">
        <v>40000</v>
      </c>
      <c r="N87" s="62">
        <v>20000</v>
      </c>
      <c r="O87" s="11"/>
    </row>
    <row r="88" spans="1:15" s="41" customFormat="1" ht="24" x14ac:dyDescent="0.2">
      <c r="A88" s="1" t="s">
        <v>2668</v>
      </c>
      <c r="B88" s="1" t="s">
        <v>22</v>
      </c>
      <c r="C88" s="1" t="s">
        <v>418</v>
      </c>
      <c r="D88" s="1" t="s">
        <v>2978</v>
      </c>
      <c r="E88" s="11" t="s">
        <v>552</v>
      </c>
      <c r="F88" s="11" t="s">
        <v>2979</v>
      </c>
      <c r="G88" s="11">
        <v>4296941070</v>
      </c>
      <c r="H88" s="3" t="s">
        <v>2980</v>
      </c>
      <c r="I88" s="3">
        <v>1</v>
      </c>
      <c r="J88" s="11" t="s">
        <v>2981</v>
      </c>
      <c r="K88" s="11">
        <v>4296941070</v>
      </c>
      <c r="L88" s="6" t="s">
        <v>31</v>
      </c>
      <c r="M88" s="54">
        <v>40000</v>
      </c>
      <c r="N88" s="62">
        <v>20000</v>
      </c>
      <c r="O88" s="11"/>
    </row>
    <row r="89" spans="1:15" s="41" customFormat="1" ht="24" x14ac:dyDescent="0.2">
      <c r="A89" s="1" t="s">
        <v>2668</v>
      </c>
      <c r="B89" s="1" t="s">
        <v>22</v>
      </c>
      <c r="C89" s="1" t="s">
        <v>418</v>
      </c>
      <c r="D89" s="1" t="s">
        <v>2982</v>
      </c>
      <c r="E89" s="11" t="s">
        <v>552</v>
      </c>
      <c r="F89" s="11" t="s">
        <v>2983</v>
      </c>
      <c r="G89" s="11">
        <v>4296943107</v>
      </c>
      <c r="H89" s="3" t="s">
        <v>2984</v>
      </c>
      <c r="I89" s="3">
        <v>1</v>
      </c>
      <c r="J89" s="10" t="s">
        <v>2985</v>
      </c>
      <c r="K89" s="11">
        <v>4296943107</v>
      </c>
      <c r="L89" s="6" t="s">
        <v>31</v>
      </c>
      <c r="M89" s="54">
        <v>40000</v>
      </c>
      <c r="N89" s="62">
        <v>20000</v>
      </c>
      <c r="O89" s="11"/>
    </row>
    <row r="90" spans="1:15" s="41" customFormat="1" ht="24" x14ac:dyDescent="0.2">
      <c r="A90" s="1" t="s">
        <v>2668</v>
      </c>
      <c r="B90" s="1" t="s">
        <v>22</v>
      </c>
      <c r="C90" s="1" t="s">
        <v>418</v>
      </c>
      <c r="D90" s="1" t="s">
        <v>2986</v>
      </c>
      <c r="E90" s="11" t="s">
        <v>552</v>
      </c>
      <c r="F90" s="11" t="s">
        <v>2987</v>
      </c>
      <c r="G90" s="11">
        <v>4626241752</v>
      </c>
      <c r="H90" s="3" t="s">
        <v>2720</v>
      </c>
      <c r="I90" s="3">
        <v>1</v>
      </c>
      <c r="J90" s="11" t="s">
        <v>2988</v>
      </c>
      <c r="K90" s="11">
        <v>4626241752</v>
      </c>
      <c r="L90" s="6" t="s">
        <v>31</v>
      </c>
      <c r="M90" s="54">
        <v>40000</v>
      </c>
      <c r="N90" s="62">
        <v>20000</v>
      </c>
      <c r="O90" s="11"/>
    </row>
    <row r="91" spans="1:15" s="41" customFormat="1" ht="24" x14ac:dyDescent="0.2">
      <c r="A91" s="1" t="s">
        <v>2668</v>
      </c>
      <c r="B91" s="1" t="s">
        <v>22</v>
      </c>
      <c r="C91" s="1" t="s">
        <v>418</v>
      </c>
      <c r="D91" s="1" t="s">
        <v>2989</v>
      </c>
      <c r="E91" s="11" t="s">
        <v>552</v>
      </c>
      <c r="F91" s="11" t="s">
        <v>2990</v>
      </c>
      <c r="G91" s="11">
        <v>4626261111</v>
      </c>
      <c r="H91" s="3" t="s">
        <v>2720</v>
      </c>
      <c r="I91" s="3">
        <v>1</v>
      </c>
      <c r="J91" s="11" t="s">
        <v>2991</v>
      </c>
      <c r="K91" s="11">
        <v>4626261111</v>
      </c>
      <c r="L91" s="6" t="s">
        <v>31</v>
      </c>
      <c r="M91" s="54">
        <v>40000</v>
      </c>
      <c r="N91" s="62">
        <v>20000</v>
      </c>
      <c r="O91" s="11"/>
    </row>
    <row r="92" spans="1:15" s="41" customFormat="1" ht="24" x14ac:dyDescent="0.2">
      <c r="A92" s="1" t="s">
        <v>2668</v>
      </c>
      <c r="B92" s="1" t="s">
        <v>22</v>
      </c>
      <c r="C92" s="1" t="s">
        <v>418</v>
      </c>
      <c r="D92" s="1" t="s">
        <v>2992</v>
      </c>
      <c r="E92" s="11" t="s">
        <v>552</v>
      </c>
      <c r="F92" s="11" t="s">
        <v>2993</v>
      </c>
      <c r="G92" s="11">
        <v>4626253055</v>
      </c>
      <c r="H92" s="3" t="s">
        <v>2720</v>
      </c>
      <c r="I92" s="3">
        <v>1</v>
      </c>
      <c r="J92" s="11" t="s">
        <v>2994</v>
      </c>
      <c r="K92" s="11">
        <v>4626253055</v>
      </c>
      <c r="L92" s="6" t="s">
        <v>31</v>
      </c>
      <c r="M92" s="54">
        <v>40000</v>
      </c>
      <c r="N92" s="62">
        <v>20000</v>
      </c>
      <c r="O92" s="11"/>
    </row>
    <row r="93" spans="1:15" s="41" customFormat="1" ht="24" x14ac:dyDescent="0.2">
      <c r="A93" s="1" t="s">
        <v>2668</v>
      </c>
      <c r="B93" s="1" t="s">
        <v>22</v>
      </c>
      <c r="C93" s="1" t="s">
        <v>418</v>
      </c>
      <c r="D93" s="1" t="s">
        <v>2995</v>
      </c>
      <c r="E93" s="11" t="s">
        <v>552</v>
      </c>
      <c r="F93" s="11" t="s">
        <v>2996</v>
      </c>
      <c r="G93" s="11">
        <v>4626335539</v>
      </c>
      <c r="H93" s="3" t="s">
        <v>2720</v>
      </c>
      <c r="I93" s="3">
        <v>1</v>
      </c>
      <c r="J93" s="11" t="s">
        <v>2997</v>
      </c>
      <c r="K93" s="11">
        <v>4626335539</v>
      </c>
      <c r="L93" s="6" t="s">
        <v>31</v>
      </c>
      <c r="M93" s="54">
        <v>40000</v>
      </c>
      <c r="N93" s="62">
        <v>20000</v>
      </c>
      <c r="O93" s="11"/>
    </row>
    <row r="94" spans="1:15" s="41" customFormat="1" ht="24" x14ac:dyDescent="0.2">
      <c r="A94" s="1" t="s">
        <v>2668</v>
      </c>
      <c r="B94" s="1" t="s">
        <v>22</v>
      </c>
      <c r="C94" s="1" t="s">
        <v>418</v>
      </c>
      <c r="D94" s="1" t="s">
        <v>2998</v>
      </c>
      <c r="E94" s="11" t="s">
        <v>552</v>
      </c>
      <c r="F94" s="11" t="s">
        <v>2999</v>
      </c>
      <c r="G94" s="11">
        <v>4116611236</v>
      </c>
      <c r="H94" s="3" t="s">
        <v>3000</v>
      </c>
      <c r="I94" s="3">
        <v>1</v>
      </c>
      <c r="J94" s="11" t="s">
        <v>3001</v>
      </c>
      <c r="K94" s="11">
        <v>4116611236</v>
      </c>
      <c r="L94" s="6" t="s">
        <v>31</v>
      </c>
      <c r="M94" s="54">
        <v>40000</v>
      </c>
      <c r="N94" s="62">
        <v>20000</v>
      </c>
      <c r="O94" s="11"/>
    </row>
    <row r="95" spans="1:15" s="41" customFormat="1" ht="24" x14ac:dyDescent="0.2">
      <c r="A95" s="1" t="s">
        <v>2668</v>
      </c>
      <c r="B95" s="1" t="s">
        <v>22</v>
      </c>
      <c r="C95" s="1" t="s">
        <v>418</v>
      </c>
      <c r="D95" s="1" t="s">
        <v>3002</v>
      </c>
      <c r="E95" s="11" t="s">
        <v>552</v>
      </c>
      <c r="F95" s="11" t="s">
        <v>3003</v>
      </c>
      <c r="G95" s="11">
        <v>4214760468</v>
      </c>
      <c r="H95" s="3" t="s">
        <v>3004</v>
      </c>
      <c r="I95" s="3">
        <v>1</v>
      </c>
      <c r="J95" s="11" t="s">
        <v>3005</v>
      </c>
      <c r="K95" s="11">
        <v>4214760468</v>
      </c>
      <c r="L95" s="6" t="s">
        <v>31</v>
      </c>
      <c r="M95" s="54">
        <v>40000</v>
      </c>
      <c r="N95" s="62">
        <v>20000</v>
      </c>
      <c r="O95" s="11"/>
    </row>
    <row r="96" spans="1:15" s="41" customFormat="1" ht="24" x14ac:dyDescent="0.2">
      <c r="A96" s="1" t="s">
        <v>2668</v>
      </c>
      <c r="B96" s="1" t="s">
        <v>22</v>
      </c>
      <c r="C96" s="1" t="s">
        <v>418</v>
      </c>
      <c r="D96" s="1" t="s">
        <v>3006</v>
      </c>
      <c r="E96" s="11" t="s">
        <v>552</v>
      </c>
      <c r="F96" s="11" t="s">
        <v>3007</v>
      </c>
      <c r="G96" s="11">
        <v>3525262532</v>
      </c>
      <c r="H96" s="3" t="s">
        <v>3008</v>
      </c>
      <c r="I96" s="3">
        <v>1</v>
      </c>
      <c r="J96" s="10" t="s">
        <v>3009</v>
      </c>
      <c r="K96" s="11">
        <v>3525262532</v>
      </c>
      <c r="L96" s="6" t="s">
        <v>31</v>
      </c>
      <c r="M96" s="54">
        <v>40000</v>
      </c>
      <c r="N96" s="62">
        <v>20000</v>
      </c>
      <c r="O96" s="11"/>
    </row>
    <row r="97" spans="1:15" s="41" customFormat="1" ht="24" x14ac:dyDescent="0.2">
      <c r="A97" s="1" t="s">
        <v>2668</v>
      </c>
      <c r="B97" s="1" t="s">
        <v>22</v>
      </c>
      <c r="C97" s="1" t="s">
        <v>418</v>
      </c>
      <c r="D97" s="1" t="s">
        <v>3010</v>
      </c>
      <c r="E97" s="11" t="s">
        <v>552</v>
      </c>
      <c r="F97" s="11" t="s">
        <v>3011</v>
      </c>
      <c r="G97" s="11">
        <v>4646413266</v>
      </c>
      <c r="H97" s="3" t="s">
        <v>2728</v>
      </c>
      <c r="I97" s="3">
        <v>1</v>
      </c>
      <c r="J97" s="11" t="s">
        <v>3012</v>
      </c>
      <c r="K97" s="11">
        <v>4646413266</v>
      </c>
      <c r="L97" s="6" t="s">
        <v>31</v>
      </c>
      <c r="M97" s="54">
        <v>40000</v>
      </c>
      <c r="N97" s="62">
        <v>20000</v>
      </c>
      <c r="O97" s="11"/>
    </row>
    <row r="98" spans="1:15" s="41" customFormat="1" ht="24" x14ac:dyDescent="0.2">
      <c r="A98" s="1" t="s">
        <v>2668</v>
      </c>
      <c r="B98" s="1" t="s">
        <v>22</v>
      </c>
      <c r="C98" s="1" t="s">
        <v>418</v>
      </c>
      <c r="D98" s="1" t="s">
        <v>3013</v>
      </c>
      <c r="E98" s="11" t="s">
        <v>552</v>
      </c>
      <c r="F98" s="11" t="s">
        <v>3014</v>
      </c>
      <c r="G98" s="11">
        <v>4666634306</v>
      </c>
      <c r="H98" s="3" t="s">
        <v>2674</v>
      </c>
      <c r="I98" s="3">
        <v>1</v>
      </c>
      <c r="J98" s="10" t="s">
        <v>3015</v>
      </c>
      <c r="K98" s="11">
        <v>4666634306</v>
      </c>
      <c r="L98" s="6" t="s">
        <v>31</v>
      </c>
      <c r="M98" s="54">
        <v>40000</v>
      </c>
      <c r="N98" s="62">
        <v>20000</v>
      </c>
      <c r="O98" s="11"/>
    </row>
    <row r="99" spans="1:15" s="41" customFormat="1" ht="24" x14ac:dyDescent="0.2">
      <c r="A99" s="1" t="s">
        <v>2668</v>
      </c>
      <c r="B99" s="1" t="s">
        <v>22</v>
      </c>
      <c r="C99" s="1" t="s">
        <v>418</v>
      </c>
      <c r="D99" s="1" t="s">
        <v>3016</v>
      </c>
      <c r="E99" s="11" t="s">
        <v>552</v>
      </c>
      <c r="F99" s="11" t="s">
        <v>3017</v>
      </c>
      <c r="G99" s="11">
        <v>4121572038</v>
      </c>
      <c r="H99" s="3" t="s">
        <v>2880</v>
      </c>
      <c r="I99" s="3">
        <v>1</v>
      </c>
      <c r="J99" s="11" t="s">
        <v>3018</v>
      </c>
      <c r="K99" s="11">
        <v>4121572038</v>
      </c>
      <c r="L99" s="6" t="s">
        <v>31</v>
      </c>
      <c r="M99" s="54">
        <v>40000</v>
      </c>
      <c r="N99" s="62">
        <v>20000</v>
      </c>
      <c r="O99" s="11"/>
    </row>
    <row r="100" spans="1:15" s="41" customFormat="1" ht="24" x14ac:dyDescent="0.2">
      <c r="A100" s="1" t="s">
        <v>2668</v>
      </c>
      <c r="B100" s="1" t="s">
        <v>22</v>
      </c>
      <c r="C100" s="1" t="s">
        <v>418</v>
      </c>
      <c r="D100" s="1" t="s">
        <v>3019</v>
      </c>
      <c r="E100" s="11" t="s">
        <v>552</v>
      </c>
      <c r="F100" s="11" t="s">
        <v>3020</v>
      </c>
      <c r="G100" s="11">
        <v>4214741144</v>
      </c>
      <c r="H100" s="3" t="s">
        <v>3021</v>
      </c>
      <c r="I100" s="3">
        <v>1</v>
      </c>
      <c r="J100" s="11" t="s">
        <v>3022</v>
      </c>
      <c r="K100" s="11">
        <v>4214741144</v>
      </c>
      <c r="L100" s="6" t="s">
        <v>31</v>
      </c>
      <c r="M100" s="54">
        <v>40000</v>
      </c>
      <c r="N100" s="62">
        <v>20000</v>
      </c>
      <c r="O100" s="11"/>
    </row>
    <row r="101" spans="1:15" s="41" customFormat="1" ht="24" x14ac:dyDescent="0.2">
      <c r="A101" s="1" t="s">
        <v>2668</v>
      </c>
      <c r="B101" s="1" t="s">
        <v>22</v>
      </c>
      <c r="C101" s="1" t="s">
        <v>418</v>
      </c>
      <c r="D101" s="1" t="s">
        <v>3023</v>
      </c>
      <c r="E101" s="11" t="s">
        <v>552</v>
      </c>
      <c r="F101" s="11" t="s">
        <v>3024</v>
      </c>
      <c r="G101" s="11">
        <v>4666640830</v>
      </c>
      <c r="H101" s="3" t="s">
        <v>3025</v>
      </c>
      <c r="I101" s="3">
        <v>1</v>
      </c>
      <c r="J101" s="10" t="s">
        <v>3026</v>
      </c>
      <c r="K101" s="11">
        <v>4666640830</v>
      </c>
      <c r="L101" s="6" t="s">
        <v>31</v>
      </c>
      <c r="M101" s="54">
        <v>40000</v>
      </c>
      <c r="N101" s="62">
        <v>20000</v>
      </c>
      <c r="O101" s="11"/>
    </row>
    <row r="102" spans="1:15" s="41" customFormat="1" ht="24" x14ac:dyDescent="0.2">
      <c r="A102" s="1" t="s">
        <v>2668</v>
      </c>
      <c r="B102" s="1" t="s">
        <v>22</v>
      </c>
      <c r="C102" s="1" t="s">
        <v>418</v>
      </c>
      <c r="D102" s="1" t="s">
        <v>3027</v>
      </c>
      <c r="E102" s="11" t="s">
        <v>552</v>
      </c>
      <c r="F102" s="11" t="s">
        <v>2928</v>
      </c>
      <c r="G102" s="11">
        <v>4454576436</v>
      </c>
      <c r="H102" s="3" t="s">
        <v>2929</v>
      </c>
      <c r="I102" s="3">
        <v>1</v>
      </c>
      <c r="J102" s="11" t="s">
        <v>3028</v>
      </c>
      <c r="K102" s="11">
        <v>4454576436</v>
      </c>
      <c r="L102" s="6" t="s">
        <v>31</v>
      </c>
      <c r="M102" s="54">
        <v>40000</v>
      </c>
      <c r="N102" s="62">
        <v>20000</v>
      </c>
      <c r="O102" s="11"/>
    </row>
    <row r="103" spans="1:15" s="41" customFormat="1" ht="24" x14ac:dyDescent="0.2">
      <c r="A103" s="1" t="s">
        <v>2668</v>
      </c>
      <c r="B103" s="1" t="s">
        <v>22</v>
      </c>
      <c r="C103" s="1" t="s">
        <v>418</v>
      </c>
      <c r="D103" s="1" t="s">
        <v>3029</v>
      </c>
      <c r="E103" s="11" t="s">
        <v>552</v>
      </c>
      <c r="F103" s="11" t="s">
        <v>3030</v>
      </c>
      <c r="G103" s="11">
        <v>4566430404</v>
      </c>
      <c r="H103" s="3" t="s">
        <v>2750</v>
      </c>
      <c r="I103" s="3">
        <v>1</v>
      </c>
      <c r="J103" s="11" t="s">
        <v>3031</v>
      </c>
      <c r="K103" s="11">
        <v>4566430404</v>
      </c>
      <c r="L103" s="6" t="s">
        <v>31</v>
      </c>
      <c r="M103" s="54">
        <v>40000</v>
      </c>
      <c r="N103" s="62">
        <v>20000</v>
      </c>
      <c r="O103" s="11"/>
    </row>
    <row r="104" spans="1:15" s="41" customFormat="1" ht="24" x14ac:dyDescent="0.2">
      <c r="A104" s="1" t="s">
        <v>2668</v>
      </c>
      <c r="B104" s="1" t="s">
        <v>22</v>
      </c>
      <c r="C104" s="1" t="s">
        <v>418</v>
      </c>
      <c r="D104" s="1" t="s">
        <v>3032</v>
      </c>
      <c r="E104" s="11" t="s">
        <v>552</v>
      </c>
      <c r="F104" s="11" t="s">
        <v>3033</v>
      </c>
      <c r="G104" s="11">
        <v>4111650969</v>
      </c>
      <c r="H104" s="3" t="s">
        <v>3034</v>
      </c>
      <c r="I104" s="3">
        <v>1</v>
      </c>
      <c r="J104" s="11" t="s">
        <v>3035</v>
      </c>
      <c r="K104" s="11">
        <v>4111650969</v>
      </c>
      <c r="L104" s="6" t="s">
        <v>31</v>
      </c>
      <c r="M104" s="54">
        <v>40000</v>
      </c>
      <c r="N104" s="62">
        <v>20000</v>
      </c>
      <c r="O104" s="11"/>
    </row>
    <row r="105" spans="1:15" s="41" customFormat="1" ht="24" x14ac:dyDescent="0.2">
      <c r="A105" s="1" t="s">
        <v>2668</v>
      </c>
      <c r="B105" s="1" t="s">
        <v>22</v>
      </c>
      <c r="C105" s="1" t="s">
        <v>418</v>
      </c>
      <c r="D105" s="1" t="s">
        <v>3036</v>
      </c>
      <c r="E105" s="11" t="s">
        <v>552</v>
      </c>
      <c r="F105" s="11" t="s">
        <v>3037</v>
      </c>
      <c r="G105" s="11">
        <v>4451683636</v>
      </c>
      <c r="H105" s="3" t="s">
        <v>2936</v>
      </c>
      <c r="I105" s="3">
        <v>1</v>
      </c>
      <c r="J105" s="11" t="s">
        <v>3038</v>
      </c>
      <c r="K105" s="11">
        <v>4451683636</v>
      </c>
      <c r="L105" s="6" t="s">
        <v>31</v>
      </c>
      <c r="M105" s="54">
        <v>40000</v>
      </c>
      <c r="N105" s="62">
        <v>20000</v>
      </c>
      <c r="O105" s="11"/>
    </row>
    <row r="106" spans="1:15" s="41" customFormat="1" ht="36" x14ac:dyDescent="0.2">
      <c r="A106" s="1" t="s">
        <v>2668</v>
      </c>
      <c r="B106" s="1" t="s">
        <v>58</v>
      </c>
      <c r="C106" s="1" t="s">
        <v>418</v>
      </c>
      <c r="D106" s="1" t="s">
        <v>3039</v>
      </c>
      <c r="E106" s="11" t="s">
        <v>3040</v>
      </c>
      <c r="F106" s="11" t="s">
        <v>3041</v>
      </c>
      <c r="G106" s="11">
        <v>4626247580</v>
      </c>
      <c r="H106" s="3" t="s">
        <v>2720</v>
      </c>
      <c r="I106" s="3">
        <v>1</v>
      </c>
      <c r="J106" s="10" t="s">
        <v>3042</v>
      </c>
      <c r="K106" s="11">
        <v>4626247580</v>
      </c>
      <c r="L106" s="6" t="s">
        <v>31</v>
      </c>
      <c r="M106" s="98">
        <v>30000</v>
      </c>
      <c r="N106" s="98">
        <v>25000</v>
      </c>
      <c r="O106" s="11"/>
    </row>
    <row r="107" spans="1:15" s="41" customFormat="1" ht="24" x14ac:dyDescent="0.2">
      <c r="A107" s="1" t="s">
        <v>2668</v>
      </c>
      <c r="B107" s="1" t="s">
        <v>58</v>
      </c>
      <c r="C107" s="1" t="s">
        <v>418</v>
      </c>
      <c r="D107" s="1" t="s">
        <v>3043</v>
      </c>
      <c r="E107" s="11" t="s">
        <v>3044</v>
      </c>
      <c r="F107" s="11" t="s">
        <v>3045</v>
      </c>
      <c r="G107" s="11">
        <v>4616123615</v>
      </c>
      <c r="H107" s="3" t="s">
        <v>2707</v>
      </c>
      <c r="I107" s="3">
        <v>1</v>
      </c>
      <c r="J107" s="10" t="s">
        <v>3046</v>
      </c>
      <c r="K107" s="11">
        <v>4616123615</v>
      </c>
      <c r="L107" s="6" t="s">
        <v>31</v>
      </c>
      <c r="M107" s="98">
        <v>30000</v>
      </c>
      <c r="N107" s="98">
        <v>25000</v>
      </c>
      <c r="O107" s="11"/>
    </row>
    <row r="108" spans="1:15" s="41" customFormat="1" ht="36" x14ac:dyDescent="0.2">
      <c r="A108" s="1" t="s">
        <v>2668</v>
      </c>
      <c r="B108" s="1" t="s">
        <v>22</v>
      </c>
      <c r="C108" s="1" t="s">
        <v>418</v>
      </c>
      <c r="D108" s="1" t="s">
        <v>3047</v>
      </c>
      <c r="E108" s="11" t="s">
        <v>3048</v>
      </c>
      <c r="F108" s="11" t="s">
        <v>3049</v>
      </c>
      <c r="G108" s="11">
        <v>4454571889</v>
      </c>
      <c r="H108" s="3" t="s">
        <v>2773</v>
      </c>
      <c r="I108" s="3">
        <v>1</v>
      </c>
      <c r="J108" s="10" t="s">
        <v>3050</v>
      </c>
      <c r="K108" s="11">
        <v>4454571889</v>
      </c>
      <c r="L108" s="6" t="s">
        <v>31</v>
      </c>
      <c r="M108" s="54">
        <v>40000</v>
      </c>
      <c r="N108" s="62">
        <v>20000</v>
      </c>
      <c r="O108" s="11"/>
    </row>
    <row r="109" spans="1:15" s="41" customFormat="1" ht="24" x14ac:dyDescent="0.2">
      <c r="A109" s="1" t="s">
        <v>2668</v>
      </c>
      <c r="B109" s="1" t="s">
        <v>22</v>
      </c>
      <c r="C109" s="1" t="s">
        <v>418</v>
      </c>
      <c r="D109" s="1" t="s">
        <v>3051</v>
      </c>
      <c r="E109" s="11" t="s">
        <v>3048</v>
      </c>
      <c r="F109" s="11" t="s">
        <v>3052</v>
      </c>
      <c r="G109" s="11">
        <v>4696921670</v>
      </c>
      <c r="H109" s="3" t="s">
        <v>2913</v>
      </c>
      <c r="I109" s="3">
        <v>1</v>
      </c>
      <c r="J109" s="11" t="s">
        <v>3053</v>
      </c>
      <c r="K109" s="11">
        <v>4696921670</v>
      </c>
      <c r="L109" s="6" t="s">
        <v>31</v>
      </c>
      <c r="M109" s="54">
        <v>40000</v>
      </c>
      <c r="N109" s="62">
        <v>20000</v>
      </c>
      <c r="O109" s="11"/>
    </row>
    <row r="110" spans="1:15" s="41" customFormat="1" ht="36" x14ac:dyDescent="0.2">
      <c r="A110" s="1" t="s">
        <v>2668</v>
      </c>
      <c r="B110" s="1" t="s">
        <v>22</v>
      </c>
      <c r="C110" s="1" t="s">
        <v>418</v>
      </c>
      <c r="D110" s="1" t="s">
        <v>3054</v>
      </c>
      <c r="E110" s="11" t="s">
        <v>3055</v>
      </c>
      <c r="F110" s="11" t="s">
        <v>3056</v>
      </c>
      <c r="G110" s="11">
        <v>4664510782</v>
      </c>
      <c r="H110" s="3" t="s">
        <v>3057</v>
      </c>
      <c r="I110" s="3">
        <v>1</v>
      </c>
      <c r="J110" s="11" t="s">
        <v>3058</v>
      </c>
      <c r="K110" s="11">
        <v>4664510782</v>
      </c>
      <c r="L110" s="6" t="s">
        <v>31</v>
      </c>
      <c r="M110" s="54">
        <v>40000</v>
      </c>
      <c r="N110" s="62">
        <v>20000</v>
      </c>
      <c r="O110" s="11"/>
    </row>
    <row r="111" spans="1:15" s="41" customFormat="1" ht="36" x14ac:dyDescent="0.2">
      <c r="A111" s="1" t="s">
        <v>2668</v>
      </c>
      <c r="B111" s="1" t="s">
        <v>22</v>
      </c>
      <c r="C111" s="1" t="s">
        <v>418</v>
      </c>
      <c r="D111" s="1" t="s">
        <v>3059</v>
      </c>
      <c r="E111" s="11" t="s">
        <v>693</v>
      </c>
      <c r="F111" s="11" t="s">
        <v>3060</v>
      </c>
      <c r="G111" s="11">
        <v>4626246788</v>
      </c>
      <c r="H111" s="3" t="s">
        <v>2720</v>
      </c>
      <c r="I111" s="3">
        <v>1</v>
      </c>
      <c r="J111" s="11" t="s">
        <v>3061</v>
      </c>
      <c r="K111" s="11">
        <v>4626246788</v>
      </c>
      <c r="L111" s="6" t="s">
        <v>31</v>
      </c>
      <c r="M111" s="54">
        <v>40000</v>
      </c>
      <c r="N111" s="62">
        <v>20000</v>
      </c>
      <c r="O111" s="11"/>
    </row>
    <row r="112" spans="1:15" s="41" customFormat="1" ht="60" x14ac:dyDescent="0.2">
      <c r="A112" s="1" t="s">
        <v>2668</v>
      </c>
      <c r="B112" s="1" t="s">
        <v>58</v>
      </c>
      <c r="C112" s="1" t="s">
        <v>418</v>
      </c>
      <c r="D112" s="1" t="s">
        <v>3062</v>
      </c>
      <c r="E112" s="11" t="s">
        <v>680</v>
      </c>
      <c r="F112" s="11" t="s">
        <v>3063</v>
      </c>
      <c r="G112" s="11">
        <v>4616093394</v>
      </c>
      <c r="H112" s="3" t="s">
        <v>2707</v>
      </c>
      <c r="I112" s="3">
        <v>1</v>
      </c>
      <c r="J112" s="11" t="s">
        <v>3064</v>
      </c>
      <c r="K112" s="11">
        <v>4616093394</v>
      </c>
      <c r="L112" s="6" t="s">
        <v>31</v>
      </c>
      <c r="M112" s="98">
        <v>30000</v>
      </c>
      <c r="N112" s="98">
        <v>25000</v>
      </c>
      <c r="O112" s="11"/>
    </row>
    <row r="113" spans="1:15" s="41" customFormat="1" ht="24" x14ac:dyDescent="0.2">
      <c r="A113" s="1" t="s">
        <v>2668</v>
      </c>
      <c r="B113" s="1" t="s">
        <v>58</v>
      </c>
      <c r="C113" s="1" t="s">
        <v>418</v>
      </c>
      <c r="D113" s="1" t="s">
        <v>3065</v>
      </c>
      <c r="E113" s="11" t="s">
        <v>3044</v>
      </c>
      <c r="F113" s="11" t="s">
        <v>3066</v>
      </c>
      <c r="G113" s="11">
        <v>4616123615</v>
      </c>
      <c r="H113" s="3" t="s">
        <v>2707</v>
      </c>
      <c r="I113" s="3">
        <v>1</v>
      </c>
      <c r="J113" s="10" t="s">
        <v>3046</v>
      </c>
      <c r="K113" s="11">
        <v>4616123615</v>
      </c>
      <c r="L113" s="6" t="s">
        <v>31</v>
      </c>
      <c r="M113" s="98">
        <v>30000</v>
      </c>
      <c r="N113" s="98">
        <v>25000</v>
      </c>
      <c r="O113" s="11"/>
    </row>
    <row r="114" spans="1:15" s="41" customFormat="1" ht="24" x14ac:dyDescent="0.2">
      <c r="A114" s="1" t="s">
        <v>2668</v>
      </c>
      <c r="B114" s="1" t="s">
        <v>58</v>
      </c>
      <c r="C114" s="1" t="s">
        <v>418</v>
      </c>
      <c r="D114" s="1" t="s">
        <v>3067</v>
      </c>
      <c r="E114" s="11" t="s">
        <v>3044</v>
      </c>
      <c r="F114" s="11" t="s">
        <v>3066</v>
      </c>
      <c r="G114" s="11">
        <v>4616123615</v>
      </c>
      <c r="H114" s="3" t="s">
        <v>2707</v>
      </c>
      <c r="I114" s="3">
        <v>1</v>
      </c>
      <c r="J114" s="10" t="s">
        <v>3046</v>
      </c>
      <c r="K114" s="11">
        <v>4616123615</v>
      </c>
      <c r="L114" s="6" t="s">
        <v>31</v>
      </c>
      <c r="M114" s="98">
        <v>30000</v>
      </c>
      <c r="N114" s="98">
        <v>25000</v>
      </c>
      <c r="O114" s="11"/>
    </row>
    <row r="115" spans="1:15" s="41" customFormat="1" ht="36" x14ac:dyDescent="0.2">
      <c r="A115" s="1" t="s">
        <v>2668</v>
      </c>
      <c r="B115" s="1" t="s">
        <v>22</v>
      </c>
      <c r="C115" s="1" t="s">
        <v>418</v>
      </c>
      <c r="D115" s="1" t="s">
        <v>3068</v>
      </c>
      <c r="E115" s="11" t="s">
        <v>3040</v>
      </c>
      <c r="F115" s="11" t="s">
        <v>3069</v>
      </c>
      <c r="G115" s="11">
        <v>4626247580</v>
      </c>
      <c r="H115" s="3" t="s">
        <v>2720</v>
      </c>
      <c r="I115" s="3">
        <v>1</v>
      </c>
      <c r="J115" s="11" t="s">
        <v>3042</v>
      </c>
      <c r="K115" s="11">
        <v>4626247580</v>
      </c>
      <c r="L115" s="6" t="s">
        <v>31</v>
      </c>
      <c r="M115" s="54">
        <v>40000</v>
      </c>
      <c r="N115" s="62">
        <v>20000</v>
      </c>
      <c r="O115" s="11"/>
    </row>
    <row r="116" spans="1:15" s="41" customFormat="1" ht="24" x14ac:dyDescent="0.2">
      <c r="A116" s="1" t="s">
        <v>2668</v>
      </c>
      <c r="B116" s="1" t="s">
        <v>22</v>
      </c>
      <c r="C116" s="1" t="s">
        <v>418</v>
      </c>
      <c r="D116" s="1" t="s">
        <v>3070</v>
      </c>
      <c r="E116" s="11" t="s">
        <v>3044</v>
      </c>
      <c r="F116" s="11" t="s">
        <v>3066</v>
      </c>
      <c r="G116" s="11">
        <v>4616123615</v>
      </c>
      <c r="H116" s="3" t="s">
        <v>2707</v>
      </c>
      <c r="I116" s="3">
        <v>1</v>
      </c>
      <c r="J116" s="10" t="s">
        <v>3046</v>
      </c>
      <c r="K116" s="11">
        <v>4616123615</v>
      </c>
      <c r="L116" s="6" t="s">
        <v>31</v>
      </c>
      <c r="M116" s="54">
        <v>40000</v>
      </c>
      <c r="N116" s="62">
        <v>20000</v>
      </c>
      <c r="O116" s="11"/>
    </row>
    <row r="117" spans="1:15" s="41" customFormat="1" ht="24" x14ac:dyDescent="0.2">
      <c r="A117" s="1" t="s">
        <v>2668</v>
      </c>
      <c r="B117" s="1" t="s">
        <v>22</v>
      </c>
      <c r="C117" s="1" t="s">
        <v>418</v>
      </c>
      <c r="D117" s="1" t="s">
        <v>3071</v>
      </c>
      <c r="E117" s="11" t="s">
        <v>3044</v>
      </c>
      <c r="F117" s="11" t="s">
        <v>3066</v>
      </c>
      <c r="G117" s="11">
        <v>4616123615</v>
      </c>
      <c r="H117" s="3" t="s">
        <v>2707</v>
      </c>
      <c r="I117" s="3">
        <v>1</v>
      </c>
      <c r="J117" s="10" t="s">
        <v>3046</v>
      </c>
      <c r="K117" s="11">
        <v>4616123615</v>
      </c>
      <c r="L117" s="6" t="s">
        <v>31</v>
      </c>
      <c r="M117" s="54">
        <v>40000</v>
      </c>
      <c r="N117" s="62">
        <v>20000</v>
      </c>
      <c r="O117" s="11"/>
    </row>
    <row r="118" spans="1:15" s="41" customFormat="1" ht="36" x14ac:dyDescent="0.2">
      <c r="A118" s="1" t="s">
        <v>2668</v>
      </c>
      <c r="B118" s="1" t="s">
        <v>22</v>
      </c>
      <c r="C118" s="1" t="s">
        <v>418</v>
      </c>
      <c r="D118" s="1" t="s">
        <v>3072</v>
      </c>
      <c r="E118" s="11" t="s">
        <v>3073</v>
      </c>
      <c r="F118" s="11" t="s">
        <v>3074</v>
      </c>
      <c r="G118" s="11">
        <v>4626223819</v>
      </c>
      <c r="H118" s="3" t="s">
        <v>2720</v>
      </c>
      <c r="I118" s="3">
        <v>1</v>
      </c>
      <c r="J118" s="11" t="s">
        <v>3075</v>
      </c>
      <c r="K118" s="11">
        <v>4626223819</v>
      </c>
      <c r="L118" s="6" t="s">
        <v>31</v>
      </c>
      <c r="M118" s="54">
        <v>40000</v>
      </c>
      <c r="N118" s="62">
        <v>20000</v>
      </c>
      <c r="O118" s="11"/>
    </row>
    <row r="119" spans="1:15" s="41" customFormat="1" ht="36" x14ac:dyDescent="0.2">
      <c r="A119" s="1" t="s">
        <v>2668</v>
      </c>
      <c r="B119" s="1" t="s">
        <v>58</v>
      </c>
      <c r="C119" s="1" t="s">
        <v>418</v>
      </c>
      <c r="D119" s="1" t="s">
        <v>3076</v>
      </c>
      <c r="E119" s="11" t="s">
        <v>3040</v>
      </c>
      <c r="F119" s="11" t="s">
        <v>3041</v>
      </c>
      <c r="G119" s="11">
        <v>4626247580</v>
      </c>
      <c r="H119" s="3" t="s">
        <v>2720</v>
      </c>
      <c r="I119" s="3">
        <v>1</v>
      </c>
      <c r="J119" s="11" t="s">
        <v>3042</v>
      </c>
      <c r="K119" s="11">
        <v>4626247580</v>
      </c>
      <c r="L119" s="6" t="s">
        <v>31</v>
      </c>
      <c r="M119" s="98">
        <v>30000</v>
      </c>
      <c r="N119" s="98">
        <v>25000</v>
      </c>
      <c r="O119" s="11"/>
    </row>
    <row r="120" spans="1:15" s="41" customFormat="1" ht="24" x14ac:dyDescent="0.2">
      <c r="A120" s="1" t="s">
        <v>2668</v>
      </c>
      <c r="B120" s="1" t="s">
        <v>58</v>
      </c>
      <c r="C120" s="1" t="s">
        <v>418</v>
      </c>
      <c r="D120" s="1" t="s">
        <v>3077</v>
      </c>
      <c r="E120" s="10" t="s">
        <v>693</v>
      </c>
      <c r="F120" s="11" t="s">
        <v>3078</v>
      </c>
      <c r="G120" s="11">
        <v>4626059690</v>
      </c>
      <c r="H120" s="3" t="s">
        <v>2750</v>
      </c>
      <c r="I120" s="3">
        <v>1</v>
      </c>
      <c r="J120" s="10" t="s">
        <v>3079</v>
      </c>
      <c r="K120" s="11">
        <v>4626059690</v>
      </c>
      <c r="L120" s="6" t="s">
        <v>31</v>
      </c>
      <c r="M120" s="98">
        <v>30000</v>
      </c>
      <c r="N120" s="98">
        <v>25000</v>
      </c>
      <c r="O120" s="11"/>
    </row>
    <row r="121" spans="1:15" s="41" customFormat="1" ht="60" x14ac:dyDescent="0.2">
      <c r="A121" s="1" t="s">
        <v>2668</v>
      </c>
      <c r="B121" s="1" t="s">
        <v>58</v>
      </c>
      <c r="C121" s="1" t="s">
        <v>418</v>
      </c>
      <c r="D121" s="1" t="s">
        <v>3080</v>
      </c>
      <c r="E121" s="10" t="s">
        <v>3081</v>
      </c>
      <c r="F121" s="11" t="s">
        <v>3082</v>
      </c>
      <c r="G121" s="70" t="s">
        <v>3083</v>
      </c>
      <c r="H121" s="3" t="s">
        <v>2736</v>
      </c>
      <c r="I121" s="3">
        <v>1</v>
      </c>
      <c r="J121" s="22" t="s">
        <v>3084</v>
      </c>
      <c r="K121" s="22">
        <v>4171003358</v>
      </c>
      <c r="L121" s="6" t="s">
        <v>31</v>
      </c>
      <c r="M121" s="98">
        <v>30000</v>
      </c>
      <c r="N121" s="98">
        <v>25000</v>
      </c>
      <c r="O121" s="11"/>
    </row>
    <row r="122" spans="1:15" s="41" customFormat="1" ht="36" x14ac:dyDescent="0.2">
      <c r="A122" s="1" t="s">
        <v>2668</v>
      </c>
      <c r="B122" s="1" t="s">
        <v>58</v>
      </c>
      <c r="C122" s="1" t="s">
        <v>418</v>
      </c>
      <c r="D122" s="1" t="s">
        <v>3085</v>
      </c>
      <c r="E122" s="10" t="s">
        <v>3081</v>
      </c>
      <c r="F122" s="11" t="s">
        <v>3086</v>
      </c>
      <c r="G122" s="70">
        <v>4666634894</v>
      </c>
      <c r="H122" s="3" t="s">
        <v>2674</v>
      </c>
      <c r="I122" s="3">
        <v>1</v>
      </c>
      <c r="J122" s="22" t="s">
        <v>3087</v>
      </c>
      <c r="K122" s="22">
        <v>4613299290</v>
      </c>
      <c r="L122" s="6" t="s">
        <v>31</v>
      </c>
      <c r="M122" s="98">
        <v>30000</v>
      </c>
      <c r="N122" s="98">
        <v>25000</v>
      </c>
      <c r="O122" s="11"/>
    </row>
    <row r="123" spans="1:15" s="41" customFormat="1" ht="36" x14ac:dyDescent="0.2">
      <c r="A123" s="1" t="s">
        <v>2668</v>
      </c>
      <c r="B123" s="1" t="s">
        <v>58</v>
      </c>
      <c r="C123" s="1" t="s">
        <v>418</v>
      </c>
      <c r="D123" s="1" t="s">
        <v>3088</v>
      </c>
      <c r="E123" s="10" t="s">
        <v>3081</v>
      </c>
      <c r="F123" s="11" t="s">
        <v>3089</v>
      </c>
      <c r="G123" s="70">
        <v>4454454457</v>
      </c>
      <c r="H123" s="3" t="s">
        <v>2773</v>
      </c>
      <c r="I123" s="3">
        <v>1</v>
      </c>
      <c r="J123" s="22" t="s">
        <v>3090</v>
      </c>
      <c r="K123" s="22">
        <v>4431967019</v>
      </c>
      <c r="L123" s="6" t="s">
        <v>31</v>
      </c>
      <c r="M123" s="98">
        <v>30000</v>
      </c>
      <c r="N123" s="98">
        <v>25000</v>
      </c>
      <c r="O123" s="11"/>
    </row>
    <row r="124" spans="1:15" s="41" customFormat="1" ht="36" x14ac:dyDescent="0.2">
      <c r="A124" s="51" t="s">
        <v>2668</v>
      </c>
      <c r="B124" s="51" t="s">
        <v>789</v>
      </c>
      <c r="C124" s="51" t="s">
        <v>3091</v>
      </c>
      <c r="D124" s="51" t="s">
        <v>3092</v>
      </c>
      <c r="E124" s="52" t="s">
        <v>3093</v>
      </c>
      <c r="F124" s="52" t="s">
        <v>3094</v>
      </c>
      <c r="G124" s="52" t="s">
        <v>3095</v>
      </c>
      <c r="H124" s="99" t="s">
        <v>3096</v>
      </c>
      <c r="I124" s="99">
        <v>1</v>
      </c>
      <c r="J124" s="52" t="s">
        <v>3097</v>
      </c>
      <c r="K124" s="103">
        <v>4612878788</v>
      </c>
      <c r="L124" s="6" t="s">
        <v>31</v>
      </c>
      <c r="M124" s="104">
        <v>20000</v>
      </c>
      <c r="N124" s="104">
        <v>5000</v>
      </c>
      <c r="O124" s="100" t="s">
        <v>3098</v>
      </c>
    </row>
    <row r="125" spans="1:15" s="41" customFormat="1" ht="24" x14ac:dyDescent="0.2">
      <c r="A125" s="51" t="s">
        <v>2668</v>
      </c>
      <c r="B125" s="51" t="s">
        <v>58</v>
      </c>
      <c r="C125" s="51" t="s">
        <v>3091</v>
      </c>
      <c r="D125" s="51" t="s">
        <v>3099</v>
      </c>
      <c r="E125" s="52" t="s">
        <v>3093</v>
      </c>
      <c r="F125" s="52" t="s">
        <v>3094</v>
      </c>
      <c r="G125" s="52" t="s">
        <v>3095</v>
      </c>
      <c r="H125" s="99" t="s">
        <v>3096</v>
      </c>
      <c r="I125" s="99">
        <v>1</v>
      </c>
      <c r="J125" s="52" t="s">
        <v>3097</v>
      </c>
      <c r="K125" s="103">
        <v>4612878788</v>
      </c>
      <c r="L125" s="6" t="s">
        <v>31</v>
      </c>
      <c r="M125" s="104">
        <v>70000</v>
      </c>
      <c r="N125" s="104">
        <v>10000</v>
      </c>
      <c r="O125" s="100" t="s">
        <v>3098</v>
      </c>
    </row>
    <row r="126" spans="1:15" s="41" customFormat="1" ht="24" x14ac:dyDescent="0.2">
      <c r="A126" s="1" t="s">
        <v>2668</v>
      </c>
      <c r="B126" s="1" t="s">
        <v>67</v>
      </c>
      <c r="C126" s="1" t="s">
        <v>837</v>
      </c>
      <c r="D126" s="1" t="s">
        <v>3100</v>
      </c>
      <c r="E126" s="11" t="s">
        <v>3101</v>
      </c>
      <c r="F126" s="11" t="s">
        <v>3102</v>
      </c>
      <c r="G126" s="11">
        <v>4616120955</v>
      </c>
      <c r="H126" s="3" t="s">
        <v>2707</v>
      </c>
      <c r="I126" s="3">
        <v>1</v>
      </c>
      <c r="J126" s="11" t="s">
        <v>3103</v>
      </c>
      <c r="K126" s="29">
        <v>4641143859</v>
      </c>
      <c r="L126" s="6" t="s">
        <v>31</v>
      </c>
      <c r="M126" s="26">
        <v>150000</v>
      </c>
      <c r="N126" s="26">
        <v>120000</v>
      </c>
      <c r="O126" s="11"/>
    </row>
    <row r="127" spans="1:15" s="41" customFormat="1" ht="24" x14ac:dyDescent="0.2">
      <c r="A127" s="1" t="s">
        <v>2668</v>
      </c>
      <c r="B127" s="1" t="s">
        <v>67</v>
      </c>
      <c r="C127" s="1" t="s">
        <v>837</v>
      </c>
      <c r="D127" s="1" t="s">
        <v>3104</v>
      </c>
      <c r="E127" s="11" t="s">
        <v>3105</v>
      </c>
      <c r="F127" s="11" t="s">
        <v>3106</v>
      </c>
      <c r="G127" s="11">
        <v>4646477675</v>
      </c>
      <c r="H127" s="3" t="s">
        <v>2728</v>
      </c>
      <c r="I127" s="3">
        <v>1</v>
      </c>
      <c r="J127" s="11" t="s">
        <v>3107</v>
      </c>
      <c r="K127" s="29">
        <v>4612360962</v>
      </c>
      <c r="L127" s="6" t="s">
        <v>31</v>
      </c>
      <c r="M127" s="26">
        <v>150000</v>
      </c>
      <c r="N127" s="26">
        <v>120000</v>
      </c>
      <c r="O127" s="11"/>
    </row>
    <row r="128" spans="1:15" s="41" customFormat="1" ht="24" x14ac:dyDescent="0.2">
      <c r="A128" s="1" t="s">
        <v>2668</v>
      </c>
      <c r="B128" s="1" t="s">
        <v>58</v>
      </c>
      <c r="C128" s="1" t="s">
        <v>837</v>
      </c>
      <c r="D128" s="1" t="s">
        <v>3108</v>
      </c>
      <c r="E128" s="11" t="s">
        <v>3109</v>
      </c>
      <c r="F128" s="11" t="s">
        <v>3110</v>
      </c>
      <c r="G128" s="11">
        <v>4775775896</v>
      </c>
      <c r="H128" s="3" t="s">
        <v>2720</v>
      </c>
      <c r="I128" s="3">
        <v>1</v>
      </c>
      <c r="J128" s="11" t="s">
        <v>3111</v>
      </c>
      <c r="K128" s="29">
        <v>4737360199</v>
      </c>
      <c r="L128" s="6" t="s">
        <v>31</v>
      </c>
      <c r="M128" s="98">
        <v>30000</v>
      </c>
      <c r="N128" s="98">
        <v>25000</v>
      </c>
      <c r="O128" s="11"/>
    </row>
    <row r="129" spans="1:15" s="41" customFormat="1" ht="24" x14ac:dyDescent="0.2">
      <c r="A129" s="1" t="s">
        <v>2668</v>
      </c>
      <c r="B129" s="1" t="s">
        <v>58</v>
      </c>
      <c r="C129" s="1" t="s">
        <v>837</v>
      </c>
      <c r="D129" s="1" t="s">
        <v>3112</v>
      </c>
      <c r="E129" s="11" t="s">
        <v>3109</v>
      </c>
      <c r="F129" s="11" t="s">
        <v>3110</v>
      </c>
      <c r="G129" s="11">
        <v>4775775896</v>
      </c>
      <c r="H129" s="3" t="s">
        <v>2720</v>
      </c>
      <c r="I129" s="3">
        <v>1</v>
      </c>
      <c r="J129" s="11" t="s">
        <v>3111</v>
      </c>
      <c r="K129" s="29">
        <v>4737360199</v>
      </c>
      <c r="L129" s="6" t="s">
        <v>31</v>
      </c>
      <c r="M129" s="98">
        <v>30000</v>
      </c>
      <c r="N129" s="98">
        <v>25000</v>
      </c>
      <c r="O129" s="11"/>
    </row>
    <row r="130" spans="1:15" s="41" customFormat="1" ht="24" x14ac:dyDescent="0.2">
      <c r="A130" s="1" t="s">
        <v>2668</v>
      </c>
      <c r="B130" s="1" t="s">
        <v>22</v>
      </c>
      <c r="C130" s="1" t="s">
        <v>837</v>
      </c>
      <c r="D130" s="1" t="s">
        <v>3113</v>
      </c>
      <c r="E130" s="11" t="s">
        <v>3114</v>
      </c>
      <c r="F130" s="11" t="s">
        <v>3115</v>
      </c>
      <c r="G130" s="11">
        <v>4565636796</v>
      </c>
      <c r="H130" s="3" t="s">
        <v>2750</v>
      </c>
      <c r="I130" s="3">
        <v>1</v>
      </c>
      <c r="J130" s="11" t="s">
        <v>3107</v>
      </c>
      <c r="K130" s="29">
        <v>4612360962</v>
      </c>
      <c r="L130" s="6" t="s">
        <v>31</v>
      </c>
      <c r="M130" s="54">
        <v>40000</v>
      </c>
      <c r="N130" s="62">
        <v>20000</v>
      </c>
      <c r="O130" s="50" t="s">
        <v>864</v>
      </c>
    </row>
    <row r="131" spans="1:15" s="41" customFormat="1" ht="24" x14ac:dyDescent="0.2">
      <c r="A131" s="1" t="s">
        <v>2668</v>
      </c>
      <c r="B131" s="1" t="s">
        <v>22</v>
      </c>
      <c r="C131" s="1" t="s">
        <v>837</v>
      </c>
      <c r="D131" s="1" t="s">
        <v>3116</v>
      </c>
      <c r="E131" s="11" t="s">
        <v>3109</v>
      </c>
      <c r="F131" s="11" t="s">
        <v>3110</v>
      </c>
      <c r="G131" s="11">
        <v>4775775896</v>
      </c>
      <c r="H131" s="3" t="s">
        <v>2720</v>
      </c>
      <c r="I131" s="3">
        <v>1</v>
      </c>
      <c r="J131" s="11" t="s">
        <v>3111</v>
      </c>
      <c r="K131" s="29">
        <v>4737360199</v>
      </c>
      <c r="L131" s="6" t="s">
        <v>31</v>
      </c>
      <c r="M131" s="54">
        <v>40000</v>
      </c>
      <c r="N131" s="62">
        <v>20000</v>
      </c>
      <c r="O131" s="50" t="s">
        <v>864</v>
      </c>
    </row>
    <row r="132" spans="1:15" s="41" customFormat="1" ht="24" x14ac:dyDescent="0.2">
      <c r="A132" s="1" t="s">
        <v>2668</v>
      </c>
      <c r="B132" s="1" t="s">
        <v>67</v>
      </c>
      <c r="C132" s="1" t="s">
        <v>837</v>
      </c>
      <c r="D132" s="1" t="s">
        <v>3117</v>
      </c>
      <c r="E132" s="11" t="s">
        <v>3118</v>
      </c>
      <c r="F132" s="11" t="s">
        <v>3119</v>
      </c>
      <c r="G132" s="11">
        <v>4626074502</v>
      </c>
      <c r="H132" s="3" t="s">
        <v>2720</v>
      </c>
      <c r="I132" s="3">
        <v>1</v>
      </c>
      <c r="J132" s="11" t="s">
        <v>3120</v>
      </c>
      <c r="K132" s="29">
        <v>4621206093</v>
      </c>
      <c r="L132" s="6" t="s">
        <v>31</v>
      </c>
      <c r="M132" s="26">
        <v>150000</v>
      </c>
      <c r="N132" s="26">
        <v>120000</v>
      </c>
      <c r="O132" s="50"/>
    </row>
    <row r="133" spans="1:15" s="41" customFormat="1" ht="24" x14ac:dyDescent="0.2">
      <c r="A133" s="1" t="s">
        <v>2668</v>
      </c>
      <c r="B133" s="1" t="s">
        <v>58</v>
      </c>
      <c r="C133" s="1" t="s">
        <v>837</v>
      </c>
      <c r="D133" s="1" t="s">
        <v>3121</v>
      </c>
      <c r="E133" s="11" t="s">
        <v>3118</v>
      </c>
      <c r="F133" s="11" t="s">
        <v>3122</v>
      </c>
      <c r="G133" s="11">
        <v>4626074502</v>
      </c>
      <c r="H133" s="3" t="s">
        <v>2720</v>
      </c>
      <c r="I133" s="3">
        <v>1</v>
      </c>
      <c r="J133" s="11" t="s">
        <v>3120</v>
      </c>
      <c r="K133" s="29">
        <v>4621206093</v>
      </c>
      <c r="L133" s="6" t="s">
        <v>31</v>
      </c>
      <c r="M133" s="98">
        <v>30000</v>
      </c>
      <c r="N133" s="98">
        <v>25000</v>
      </c>
      <c r="O133" s="50"/>
    </row>
    <row r="134" spans="1:15" s="41" customFormat="1" ht="24" x14ac:dyDescent="0.2">
      <c r="A134" s="1" t="s">
        <v>2668</v>
      </c>
      <c r="B134" s="1" t="s">
        <v>22</v>
      </c>
      <c r="C134" s="1" t="s">
        <v>837</v>
      </c>
      <c r="D134" s="1" t="s">
        <v>3123</v>
      </c>
      <c r="E134" s="11" t="s">
        <v>220</v>
      </c>
      <c r="F134" s="11" t="s">
        <v>3124</v>
      </c>
      <c r="G134" s="11">
        <v>4731172395</v>
      </c>
      <c r="H134" s="3" t="s">
        <v>2707</v>
      </c>
      <c r="I134" s="3">
        <v>1</v>
      </c>
      <c r="J134" s="11" t="s">
        <v>3125</v>
      </c>
      <c r="K134" s="29">
        <v>4131333573</v>
      </c>
      <c r="L134" s="6" t="s">
        <v>31</v>
      </c>
      <c r="M134" s="54">
        <v>40000</v>
      </c>
      <c r="N134" s="62">
        <v>20000</v>
      </c>
      <c r="O134" s="50"/>
    </row>
    <row r="135" spans="1:15" s="41" customFormat="1" ht="24" x14ac:dyDescent="0.2">
      <c r="A135" s="1" t="s">
        <v>2668</v>
      </c>
      <c r="B135" s="1" t="s">
        <v>67</v>
      </c>
      <c r="C135" s="1" t="s">
        <v>837</v>
      </c>
      <c r="D135" s="1" t="s">
        <v>3126</v>
      </c>
      <c r="E135" s="11" t="s">
        <v>3109</v>
      </c>
      <c r="F135" s="11" t="s">
        <v>3110</v>
      </c>
      <c r="G135" s="11">
        <v>4775775896</v>
      </c>
      <c r="H135" s="3" t="s">
        <v>2720</v>
      </c>
      <c r="I135" s="3">
        <v>1</v>
      </c>
      <c r="J135" s="11" t="s">
        <v>3111</v>
      </c>
      <c r="K135" s="29">
        <v>4737360199</v>
      </c>
      <c r="L135" s="6" t="s">
        <v>31</v>
      </c>
      <c r="M135" s="26">
        <v>150000</v>
      </c>
      <c r="N135" s="26">
        <v>120000</v>
      </c>
      <c r="O135" s="50"/>
    </row>
    <row r="136" spans="1:15" s="41" customFormat="1" ht="24" x14ac:dyDescent="0.2">
      <c r="A136" s="1" t="s">
        <v>2668</v>
      </c>
      <c r="B136" s="1" t="s">
        <v>22</v>
      </c>
      <c r="C136" s="1" t="s">
        <v>3127</v>
      </c>
      <c r="D136" s="1" t="s">
        <v>3128</v>
      </c>
      <c r="E136" s="10" t="s">
        <v>3129</v>
      </c>
      <c r="F136" s="33" t="s">
        <v>3130</v>
      </c>
      <c r="G136" s="10" t="s">
        <v>3131</v>
      </c>
      <c r="H136" s="3" t="s">
        <v>3132</v>
      </c>
      <c r="I136" s="3">
        <v>1</v>
      </c>
      <c r="J136" s="11" t="s">
        <v>3133</v>
      </c>
      <c r="K136" s="11">
        <v>4611904255</v>
      </c>
      <c r="L136" s="6" t="s">
        <v>31</v>
      </c>
      <c r="M136" s="54">
        <v>40000</v>
      </c>
      <c r="N136" s="62">
        <v>20000</v>
      </c>
      <c r="O136" s="87"/>
    </row>
    <row r="137" spans="1:15" s="41" customFormat="1" ht="24" x14ac:dyDescent="0.2">
      <c r="A137" s="1" t="s">
        <v>2668</v>
      </c>
      <c r="B137" s="1" t="s">
        <v>22</v>
      </c>
      <c r="C137" s="1" t="s">
        <v>3127</v>
      </c>
      <c r="D137" s="1" t="s">
        <v>3134</v>
      </c>
      <c r="E137" s="10" t="s">
        <v>3129</v>
      </c>
      <c r="F137" s="33" t="s">
        <v>3130</v>
      </c>
      <c r="G137" s="10" t="s">
        <v>3131</v>
      </c>
      <c r="H137" s="3" t="s">
        <v>3132</v>
      </c>
      <c r="I137" s="3">
        <v>1</v>
      </c>
      <c r="J137" s="11" t="s">
        <v>3133</v>
      </c>
      <c r="K137" s="11">
        <v>4611904255</v>
      </c>
      <c r="L137" s="6" t="s">
        <v>31</v>
      </c>
      <c r="M137" s="54">
        <v>40000</v>
      </c>
      <c r="N137" s="62">
        <v>20000</v>
      </c>
      <c r="O137" s="87"/>
    </row>
    <row r="138" spans="1:15" s="41" customFormat="1" ht="24" x14ac:dyDescent="0.2">
      <c r="A138" s="1" t="s">
        <v>2668</v>
      </c>
      <c r="B138" s="1" t="s">
        <v>67</v>
      </c>
      <c r="C138" s="1" t="s">
        <v>3127</v>
      </c>
      <c r="D138" s="1" t="s">
        <v>3135</v>
      </c>
      <c r="E138" s="10" t="s">
        <v>3129</v>
      </c>
      <c r="F138" s="33" t="s">
        <v>3130</v>
      </c>
      <c r="G138" s="10" t="s">
        <v>3131</v>
      </c>
      <c r="H138" s="3" t="s">
        <v>3132</v>
      </c>
      <c r="I138" s="3">
        <v>1</v>
      </c>
      <c r="J138" s="11" t="s">
        <v>3133</v>
      </c>
      <c r="K138" s="11">
        <v>4611904255</v>
      </c>
      <c r="L138" s="6" t="s">
        <v>31</v>
      </c>
      <c r="M138" s="26">
        <v>150000</v>
      </c>
      <c r="N138" s="26">
        <v>120000</v>
      </c>
      <c r="O138" s="87" t="s">
        <v>3098</v>
      </c>
    </row>
    <row r="139" spans="1:15" s="41" customFormat="1" ht="36" x14ac:dyDescent="0.2">
      <c r="A139" s="1" t="s">
        <v>2668</v>
      </c>
      <c r="B139" s="1" t="s">
        <v>22</v>
      </c>
      <c r="C139" s="1" t="s">
        <v>865</v>
      </c>
      <c r="D139" s="1" t="s">
        <v>3136</v>
      </c>
      <c r="E139" s="11" t="s">
        <v>3137</v>
      </c>
      <c r="F139" s="34" t="s">
        <v>3138</v>
      </c>
      <c r="G139" s="105" t="s">
        <v>3139</v>
      </c>
      <c r="H139" s="36" t="s">
        <v>3140</v>
      </c>
      <c r="I139" s="3">
        <v>1</v>
      </c>
      <c r="J139" s="10" t="s">
        <v>3141</v>
      </c>
      <c r="K139" s="27" t="s">
        <v>871</v>
      </c>
      <c r="L139" s="6" t="s">
        <v>31</v>
      </c>
      <c r="M139" s="26">
        <v>60000</v>
      </c>
      <c r="N139" s="26">
        <v>5000</v>
      </c>
      <c r="O139" s="18" t="s">
        <v>3142</v>
      </c>
    </row>
    <row r="140" spans="1:15" s="41" customFormat="1" ht="24" x14ac:dyDescent="0.2">
      <c r="A140" s="1" t="s">
        <v>2668</v>
      </c>
      <c r="B140" s="1" t="s">
        <v>22</v>
      </c>
      <c r="C140" s="1" t="s">
        <v>865</v>
      </c>
      <c r="D140" s="1" t="s">
        <v>3143</v>
      </c>
      <c r="E140" s="11" t="s">
        <v>3144</v>
      </c>
      <c r="F140" s="18" t="s">
        <v>3145</v>
      </c>
      <c r="G140" s="106" t="s">
        <v>3146</v>
      </c>
      <c r="H140" s="3" t="s">
        <v>2674</v>
      </c>
      <c r="I140" s="3">
        <v>1</v>
      </c>
      <c r="J140" s="27" t="s">
        <v>3147</v>
      </c>
      <c r="K140" s="27" t="s">
        <v>871</v>
      </c>
      <c r="L140" s="6" t="s">
        <v>31</v>
      </c>
      <c r="M140" s="26">
        <v>60000</v>
      </c>
      <c r="N140" s="26">
        <v>5000</v>
      </c>
      <c r="O140" s="18" t="s">
        <v>3142</v>
      </c>
    </row>
    <row r="141" spans="1:15" s="41" customFormat="1" ht="24" x14ac:dyDescent="0.2">
      <c r="A141" s="1" t="s">
        <v>2668</v>
      </c>
      <c r="B141" s="1" t="s">
        <v>22</v>
      </c>
      <c r="C141" s="1" t="s">
        <v>865</v>
      </c>
      <c r="D141" s="1" t="s">
        <v>3148</v>
      </c>
      <c r="E141" s="33" t="s">
        <v>3149</v>
      </c>
      <c r="F141" s="18" t="s">
        <v>3150</v>
      </c>
      <c r="G141" s="14" t="s">
        <v>3151</v>
      </c>
      <c r="H141" s="76" t="s">
        <v>2736</v>
      </c>
      <c r="I141" s="5">
        <v>1</v>
      </c>
      <c r="J141" s="10" t="s">
        <v>3152</v>
      </c>
      <c r="K141" s="10" t="s">
        <v>3153</v>
      </c>
      <c r="L141" s="6" t="s">
        <v>31</v>
      </c>
      <c r="M141" s="26">
        <v>60000</v>
      </c>
      <c r="N141" s="26">
        <v>5000</v>
      </c>
      <c r="O141" s="18" t="s">
        <v>3142</v>
      </c>
    </row>
    <row r="142" spans="1:15" s="41" customFormat="1" ht="24" x14ac:dyDescent="0.2">
      <c r="A142" s="1" t="s">
        <v>2668</v>
      </c>
      <c r="B142" s="1" t="s">
        <v>22</v>
      </c>
      <c r="C142" s="1" t="s">
        <v>865</v>
      </c>
      <c r="D142" s="1" t="s">
        <v>3154</v>
      </c>
      <c r="E142" s="33" t="s">
        <v>3155</v>
      </c>
      <c r="F142" s="18" t="s">
        <v>3156</v>
      </c>
      <c r="G142" s="107" t="s">
        <v>3157</v>
      </c>
      <c r="H142" s="5" t="s">
        <v>2707</v>
      </c>
      <c r="I142" s="5">
        <v>1</v>
      </c>
      <c r="J142" s="10" t="s">
        <v>3158</v>
      </c>
      <c r="K142" s="10" t="s">
        <v>3159</v>
      </c>
      <c r="L142" s="6" t="s">
        <v>31</v>
      </c>
      <c r="M142" s="26">
        <v>60000</v>
      </c>
      <c r="N142" s="26">
        <v>5000</v>
      </c>
      <c r="O142" s="18" t="s">
        <v>3142</v>
      </c>
    </row>
    <row r="143" spans="1:15" s="41" customFormat="1" ht="36" x14ac:dyDescent="0.2">
      <c r="A143" s="1" t="s">
        <v>2668</v>
      </c>
      <c r="B143" s="1" t="s">
        <v>22</v>
      </c>
      <c r="C143" s="1" t="s">
        <v>865</v>
      </c>
      <c r="D143" s="1" t="s">
        <v>3160</v>
      </c>
      <c r="E143" s="33" t="s">
        <v>3161</v>
      </c>
      <c r="F143" s="18" t="s">
        <v>3162</v>
      </c>
      <c r="G143" s="107" t="s">
        <v>3163</v>
      </c>
      <c r="H143" s="5" t="s">
        <v>2707</v>
      </c>
      <c r="I143" s="5">
        <v>1</v>
      </c>
      <c r="J143" s="10" t="s">
        <v>3164</v>
      </c>
      <c r="K143" s="10" t="s">
        <v>3163</v>
      </c>
      <c r="L143" s="6" t="s">
        <v>31</v>
      </c>
      <c r="M143" s="26">
        <v>25000</v>
      </c>
      <c r="N143" s="26">
        <v>5000</v>
      </c>
      <c r="O143" s="18" t="s">
        <v>3142</v>
      </c>
    </row>
    <row r="144" spans="1:15" s="41" customFormat="1" ht="36" x14ac:dyDescent="0.2">
      <c r="A144" s="1" t="s">
        <v>2668</v>
      </c>
      <c r="B144" s="1" t="s">
        <v>22</v>
      </c>
      <c r="C144" s="1" t="s">
        <v>865</v>
      </c>
      <c r="D144" s="1" t="s">
        <v>3165</v>
      </c>
      <c r="E144" s="33" t="s">
        <v>3166</v>
      </c>
      <c r="F144" s="18" t="s">
        <v>3167</v>
      </c>
      <c r="G144" s="107" t="s">
        <v>3168</v>
      </c>
      <c r="H144" s="5" t="s">
        <v>2707</v>
      </c>
      <c r="I144" s="5">
        <v>1</v>
      </c>
      <c r="J144" s="10" t="s">
        <v>3169</v>
      </c>
      <c r="K144" s="10" t="s">
        <v>3170</v>
      </c>
      <c r="L144" s="6" t="s">
        <v>31</v>
      </c>
      <c r="M144" s="26">
        <v>25000</v>
      </c>
      <c r="N144" s="26">
        <v>5000</v>
      </c>
      <c r="O144" s="18" t="s">
        <v>3142</v>
      </c>
    </row>
    <row r="145" spans="1:15" s="41" customFormat="1" ht="36" x14ac:dyDescent="0.2">
      <c r="A145" s="1" t="s">
        <v>2668</v>
      </c>
      <c r="B145" s="1" t="s">
        <v>22</v>
      </c>
      <c r="C145" s="1" t="s">
        <v>865</v>
      </c>
      <c r="D145" s="1" t="s">
        <v>3171</v>
      </c>
      <c r="E145" s="33" t="s">
        <v>3172</v>
      </c>
      <c r="F145" s="18" t="s">
        <v>3145</v>
      </c>
      <c r="G145" s="107" t="s">
        <v>3173</v>
      </c>
      <c r="H145" s="5" t="s">
        <v>2796</v>
      </c>
      <c r="I145" s="5">
        <v>1</v>
      </c>
      <c r="J145" s="10" t="s">
        <v>3174</v>
      </c>
      <c r="K145" s="10" t="s">
        <v>3175</v>
      </c>
      <c r="L145" s="6" t="s">
        <v>31</v>
      </c>
      <c r="M145" s="26">
        <v>25000</v>
      </c>
      <c r="N145" s="26">
        <v>5000</v>
      </c>
      <c r="O145" s="18" t="s">
        <v>3142</v>
      </c>
    </row>
    <row r="146" spans="1:15" s="41" customFormat="1" ht="24" x14ac:dyDescent="0.2">
      <c r="A146" s="1" t="s">
        <v>2668</v>
      </c>
      <c r="B146" s="1" t="s">
        <v>22</v>
      </c>
      <c r="C146" s="1" t="s">
        <v>865</v>
      </c>
      <c r="D146" s="1" t="s">
        <v>3176</v>
      </c>
      <c r="E146" s="33" t="s">
        <v>3177</v>
      </c>
      <c r="F146" s="10" t="s">
        <v>3178</v>
      </c>
      <c r="G146" s="14" t="s">
        <v>3179</v>
      </c>
      <c r="H146" s="5" t="s">
        <v>2773</v>
      </c>
      <c r="I146" s="5">
        <v>1</v>
      </c>
      <c r="J146" s="10" t="s">
        <v>3180</v>
      </c>
      <c r="K146" s="10" t="s">
        <v>3179</v>
      </c>
      <c r="L146" s="6" t="s">
        <v>31</v>
      </c>
      <c r="M146" s="26">
        <v>25000</v>
      </c>
      <c r="N146" s="26">
        <v>5000</v>
      </c>
      <c r="O146" s="18" t="s">
        <v>3142</v>
      </c>
    </row>
    <row r="147" spans="1:15" s="41" customFormat="1" ht="24" x14ac:dyDescent="0.2">
      <c r="A147" s="1" t="s">
        <v>2668</v>
      </c>
      <c r="B147" s="1" t="s">
        <v>22</v>
      </c>
      <c r="C147" s="1" t="s">
        <v>865</v>
      </c>
      <c r="D147" s="1" t="s">
        <v>3181</v>
      </c>
      <c r="E147" s="33" t="s">
        <v>3182</v>
      </c>
      <c r="F147" s="18" t="s">
        <v>3183</v>
      </c>
      <c r="G147" s="14" t="s">
        <v>3184</v>
      </c>
      <c r="H147" s="5" t="s">
        <v>2929</v>
      </c>
      <c r="I147" s="5">
        <v>1</v>
      </c>
      <c r="J147" s="10" t="s">
        <v>3185</v>
      </c>
      <c r="K147" s="10" t="s">
        <v>3186</v>
      </c>
      <c r="L147" s="6" t="s">
        <v>31</v>
      </c>
      <c r="M147" s="26">
        <v>25000</v>
      </c>
      <c r="N147" s="26">
        <v>5000</v>
      </c>
      <c r="O147" s="18" t="s">
        <v>3142</v>
      </c>
    </row>
    <row r="148" spans="1:15" s="41" customFormat="1" ht="36" x14ac:dyDescent="0.2">
      <c r="A148" s="1" t="s">
        <v>2668</v>
      </c>
      <c r="B148" s="1" t="s">
        <v>22</v>
      </c>
      <c r="C148" s="1" t="s">
        <v>865</v>
      </c>
      <c r="D148" s="1" t="s">
        <v>3187</v>
      </c>
      <c r="E148" s="33" t="s">
        <v>3188</v>
      </c>
      <c r="F148" s="18" t="s">
        <v>3189</v>
      </c>
      <c r="G148" s="14" t="s">
        <v>3190</v>
      </c>
      <c r="H148" s="5" t="s">
        <v>2750</v>
      </c>
      <c r="I148" s="5">
        <v>1</v>
      </c>
      <c r="J148" s="10" t="s">
        <v>3191</v>
      </c>
      <c r="K148" s="10" t="s">
        <v>3192</v>
      </c>
      <c r="L148" s="6" t="s">
        <v>31</v>
      </c>
      <c r="M148" s="26">
        <v>25000</v>
      </c>
      <c r="N148" s="26">
        <v>5000</v>
      </c>
      <c r="O148" s="18" t="s">
        <v>3142</v>
      </c>
    </row>
    <row r="149" spans="1:15" s="41" customFormat="1" ht="36" x14ac:dyDescent="0.2">
      <c r="A149" s="1" t="s">
        <v>2668</v>
      </c>
      <c r="B149" s="1" t="s">
        <v>22</v>
      </c>
      <c r="C149" s="1" t="s">
        <v>865</v>
      </c>
      <c r="D149" s="1" t="s">
        <v>3193</v>
      </c>
      <c r="E149" s="33" t="s">
        <v>3194</v>
      </c>
      <c r="F149" s="18" t="s">
        <v>3195</v>
      </c>
      <c r="G149" s="107" t="s">
        <v>3196</v>
      </c>
      <c r="H149" s="5" t="s">
        <v>2784</v>
      </c>
      <c r="I149" s="5">
        <v>1</v>
      </c>
      <c r="J149" s="10" t="s">
        <v>3197</v>
      </c>
      <c r="K149" s="10" t="s">
        <v>3198</v>
      </c>
      <c r="L149" s="6" t="s">
        <v>31</v>
      </c>
      <c r="M149" s="26">
        <v>25000</v>
      </c>
      <c r="N149" s="26">
        <v>5000</v>
      </c>
      <c r="O149" s="18" t="s">
        <v>3142</v>
      </c>
    </row>
    <row r="150" spans="1:15" s="41" customFormat="1" ht="24" x14ac:dyDescent="0.2">
      <c r="A150" s="1" t="s">
        <v>2668</v>
      </c>
      <c r="B150" s="1" t="s">
        <v>22</v>
      </c>
      <c r="C150" s="1" t="s">
        <v>865</v>
      </c>
      <c r="D150" s="1" t="s">
        <v>3199</v>
      </c>
      <c r="E150" s="33" t="s">
        <v>3200</v>
      </c>
      <c r="F150" s="18" t="s">
        <v>3201</v>
      </c>
      <c r="G150" s="107" t="s">
        <v>3202</v>
      </c>
      <c r="H150" s="5" t="s">
        <v>3203</v>
      </c>
      <c r="I150" s="5">
        <v>1</v>
      </c>
      <c r="J150" s="10" t="s">
        <v>3204</v>
      </c>
      <c r="K150" s="10" t="s">
        <v>3205</v>
      </c>
      <c r="L150" s="6" t="s">
        <v>31</v>
      </c>
      <c r="M150" s="26">
        <v>25000</v>
      </c>
      <c r="N150" s="26">
        <v>5000</v>
      </c>
      <c r="O150" s="18" t="s">
        <v>3142</v>
      </c>
    </row>
    <row r="151" spans="1:15" s="41" customFormat="1" ht="36" x14ac:dyDescent="0.2">
      <c r="A151" s="1" t="s">
        <v>2668</v>
      </c>
      <c r="B151" s="1" t="s">
        <v>22</v>
      </c>
      <c r="C151" s="1" t="s">
        <v>865</v>
      </c>
      <c r="D151" s="1" t="s">
        <v>3206</v>
      </c>
      <c r="E151" s="11" t="s">
        <v>3207</v>
      </c>
      <c r="F151" s="34" t="s">
        <v>3208</v>
      </c>
      <c r="G151" s="14" t="s">
        <v>3209</v>
      </c>
      <c r="H151" s="5" t="s">
        <v>2720</v>
      </c>
      <c r="I151" s="5">
        <v>1</v>
      </c>
      <c r="J151" s="10" t="s">
        <v>3210</v>
      </c>
      <c r="K151" s="10" t="s">
        <v>3211</v>
      </c>
      <c r="L151" s="6" t="s">
        <v>31</v>
      </c>
      <c r="M151" s="26">
        <v>25000</v>
      </c>
      <c r="N151" s="26">
        <v>5000</v>
      </c>
      <c r="O151" s="18" t="s">
        <v>3142</v>
      </c>
    </row>
    <row r="152" spans="1:15" s="41" customFormat="1" ht="24" x14ac:dyDescent="0.2">
      <c r="A152" s="1" t="s">
        <v>2668</v>
      </c>
      <c r="B152" s="1" t="s">
        <v>22</v>
      </c>
      <c r="C152" s="1" t="s">
        <v>865</v>
      </c>
      <c r="D152" s="1" t="s">
        <v>3212</v>
      </c>
      <c r="E152" s="10" t="s">
        <v>3213</v>
      </c>
      <c r="F152" s="10" t="s">
        <v>3214</v>
      </c>
      <c r="G152" s="108" t="s">
        <v>3215</v>
      </c>
      <c r="H152" s="5" t="s">
        <v>2720</v>
      </c>
      <c r="I152" s="5">
        <v>1</v>
      </c>
      <c r="J152" s="18" t="s">
        <v>3216</v>
      </c>
      <c r="K152" s="10" t="s">
        <v>3217</v>
      </c>
      <c r="L152" s="6" t="s">
        <v>31</v>
      </c>
      <c r="M152" s="26">
        <v>25000</v>
      </c>
      <c r="N152" s="26">
        <v>5000</v>
      </c>
      <c r="O152" s="18" t="s">
        <v>3142</v>
      </c>
    </row>
    <row r="153" spans="1:15" s="41" customFormat="1" ht="36" x14ac:dyDescent="0.2">
      <c r="A153" s="1" t="s">
        <v>2668</v>
      </c>
      <c r="B153" s="1" t="s">
        <v>22</v>
      </c>
      <c r="C153" s="1" t="s">
        <v>865</v>
      </c>
      <c r="D153" s="1" t="s">
        <v>3218</v>
      </c>
      <c r="E153" s="33" t="s">
        <v>3219</v>
      </c>
      <c r="F153" s="18" t="s">
        <v>3220</v>
      </c>
      <c r="G153" s="32" t="s">
        <v>3221</v>
      </c>
      <c r="H153" s="36" t="s">
        <v>3222</v>
      </c>
      <c r="I153" s="13">
        <v>1</v>
      </c>
      <c r="J153" s="10" t="s">
        <v>3223</v>
      </c>
      <c r="K153" s="10" t="s">
        <v>3224</v>
      </c>
      <c r="L153" s="6" t="s">
        <v>31</v>
      </c>
      <c r="M153" s="26">
        <v>25000</v>
      </c>
      <c r="N153" s="26">
        <v>5000</v>
      </c>
      <c r="O153" s="18" t="s">
        <v>3142</v>
      </c>
    </row>
    <row r="154" spans="1:15" s="41" customFormat="1" ht="24" x14ac:dyDescent="0.2">
      <c r="A154" s="1" t="s">
        <v>2668</v>
      </c>
      <c r="B154" s="1" t="s">
        <v>22</v>
      </c>
      <c r="C154" s="1" t="s">
        <v>865</v>
      </c>
      <c r="D154" s="1" t="s">
        <v>3225</v>
      </c>
      <c r="E154" s="33" t="s">
        <v>3226</v>
      </c>
      <c r="F154" s="18" t="s">
        <v>3227</v>
      </c>
      <c r="G154" s="107" t="s">
        <v>3228</v>
      </c>
      <c r="H154" s="76" t="s">
        <v>2728</v>
      </c>
      <c r="I154" s="5">
        <v>1</v>
      </c>
      <c r="J154" s="10" t="s">
        <v>3229</v>
      </c>
      <c r="K154" s="10" t="s">
        <v>3230</v>
      </c>
      <c r="L154" s="6" t="s">
        <v>31</v>
      </c>
      <c r="M154" s="26">
        <v>25000</v>
      </c>
      <c r="N154" s="26">
        <v>5000</v>
      </c>
      <c r="O154" s="18" t="s">
        <v>3142</v>
      </c>
    </row>
    <row r="155" spans="1:15" s="41" customFormat="1" ht="36" x14ac:dyDescent="0.2">
      <c r="A155" s="1" t="s">
        <v>2668</v>
      </c>
      <c r="B155" s="1" t="s">
        <v>22</v>
      </c>
      <c r="C155" s="1" t="s">
        <v>865</v>
      </c>
      <c r="D155" s="1" t="s">
        <v>3231</v>
      </c>
      <c r="E155" s="33" t="s">
        <v>3232</v>
      </c>
      <c r="F155" s="18" t="s">
        <v>3233</v>
      </c>
      <c r="G155" s="107" t="s">
        <v>3234</v>
      </c>
      <c r="H155" s="76" t="s">
        <v>2728</v>
      </c>
      <c r="I155" s="5">
        <v>1</v>
      </c>
      <c r="J155" s="10" t="s">
        <v>3235</v>
      </c>
      <c r="K155" s="10" t="s">
        <v>3236</v>
      </c>
      <c r="L155" s="6" t="s">
        <v>31</v>
      </c>
      <c r="M155" s="26">
        <v>25000</v>
      </c>
      <c r="N155" s="26">
        <v>5000</v>
      </c>
      <c r="O155" s="18" t="s">
        <v>3142</v>
      </c>
    </row>
    <row r="156" spans="1:15" s="41" customFormat="1" ht="24" x14ac:dyDescent="0.2">
      <c r="A156" s="1" t="s">
        <v>2668</v>
      </c>
      <c r="B156" s="1" t="s">
        <v>22</v>
      </c>
      <c r="C156" s="1" t="s">
        <v>865</v>
      </c>
      <c r="D156" s="1" t="s">
        <v>3237</v>
      </c>
      <c r="E156" s="10" t="s">
        <v>3238</v>
      </c>
      <c r="F156" s="33" t="s">
        <v>3239</v>
      </c>
      <c r="G156" s="14" t="s">
        <v>3240</v>
      </c>
      <c r="H156" s="109" t="s">
        <v>2948</v>
      </c>
      <c r="I156" s="3">
        <v>1</v>
      </c>
      <c r="J156" s="10" t="s">
        <v>3241</v>
      </c>
      <c r="K156" s="10" t="s">
        <v>3240</v>
      </c>
      <c r="L156" s="6" t="s">
        <v>31</v>
      </c>
      <c r="M156" s="26">
        <v>25000</v>
      </c>
      <c r="N156" s="26">
        <v>5000</v>
      </c>
      <c r="O156" s="18" t="s">
        <v>3142</v>
      </c>
    </row>
    <row r="157" spans="1:15" s="41" customFormat="1" ht="24" x14ac:dyDescent="0.2">
      <c r="A157" s="1" t="s">
        <v>2668</v>
      </c>
      <c r="B157" s="1" t="s">
        <v>22</v>
      </c>
      <c r="C157" s="1" t="s">
        <v>865</v>
      </c>
      <c r="D157" s="1" t="s">
        <v>3242</v>
      </c>
      <c r="E157" s="10" t="s">
        <v>3243</v>
      </c>
      <c r="F157" s="33" t="s">
        <v>3244</v>
      </c>
      <c r="G157" s="110" t="s">
        <v>871</v>
      </c>
      <c r="H157" s="36" t="s">
        <v>2859</v>
      </c>
      <c r="I157" s="13">
        <v>1</v>
      </c>
      <c r="J157" s="10" t="s">
        <v>3245</v>
      </c>
      <c r="K157" s="10" t="s">
        <v>3246</v>
      </c>
      <c r="L157" s="6" t="s">
        <v>31</v>
      </c>
      <c r="M157" s="26">
        <v>25000</v>
      </c>
      <c r="N157" s="26">
        <v>5000</v>
      </c>
      <c r="O157" s="18" t="s">
        <v>3142</v>
      </c>
    </row>
    <row r="158" spans="1:15" s="41" customFormat="1" ht="24" x14ac:dyDescent="0.2">
      <c r="A158" s="1" t="s">
        <v>2668</v>
      </c>
      <c r="B158" s="1" t="s">
        <v>22</v>
      </c>
      <c r="C158" s="1" t="s">
        <v>865</v>
      </c>
      <c r="D158" s="1" t="s">
        <v>3247</v>
      </c>
      <c r="E158" s="11" t="s">
        <v>3248</v>
      </c>
      <c r="F158" s="11" t="s">
        <v>3249</v>
      </c>
      <c r="G158" s="106" t="s">
        <v>3250</v>
      </c>
      <c r="H158" s="3" t="s">
        <v>2707</v>
      </c>
      <c r="I158" s="3">
        <v>1</v>
      </c>
      <c r="J158" s="27" t="s">
        <v>3251</v>
      </c>
      <c r="K158" s="27" t="s">
        <v>871</v>
      </c>
      <c r="L158" s="6" t="s">
        <v>31</v>
      </c>
      <c r="M158" s="26">
        <v>25000</v>
      </c>
      <c r="N158" s="26">
        <v>5000</v>
      </c>
      <c r="O158" s="18" t="s">
        <v>3142</v>
      </c>
    </row>
    <row r="159" spans="1:15" s="41" customFormat="1" ht="36" x14ac:dyDescent="0.2">
      <c r="A159" s="1" t="s">
        <v>2668</v>
      </c>
      <c r="B159" s="1" t="s">
        <v>22</v>
      </c>
      <c r="C159" s="1" t="s">
        <v>865</v>
      </c>
      <c r="D159" s="1" t="s">
        <v>3252</v>
      </c>
      <c r="E159" s="11" t="s">
        <v>3253</v>
      </c>
      <c r="F159" s="34" t="s">
        <v>3138</v>
      </c>
      <c r="G159" s="105" t="s">
        <v>3254</v>
      </c>
      <c r="H159" s="36" t="s">
        <v>3140</v>
      </c>
      <c r="I159" s="5">
        <v>1</v>
      </c>
      <c r="J159" s="10" t="s">
        <v>3255</v>
      </c>
      <c r="K159" s="10" t="s">
        <v>3256</v>
      </c>
      <c r="L159" s="6" t="s">
        <v>31</v>
      </c>
      <c r="M159" s="26">
        <v>25000</v>
      </c>
      <c r="N159" s="26">
        <v>5000</v>
      </c>
      <c r="O159" s="18" t="s">
        <v>3142</v>
      </c>
    </row>
    <row r="160" spans="1:15" s="41" customFormat="1" ht="36" x14ac:dyDescent="0.2">
      <c r="A160" s="1" t="s">
        <v>2668</v>
      </c>
      <c r="B160" s="1" t="s">
        <v>22</v>
      </c>
      <c r="C160" s="1" t="s">
        <v>865</v>
      </c>
      <c r="D160" s="1" t="s">
        <v>3257</v>
      </c>
      <c r="E160" s="11" t="s">
        <v>3258</v>
      </c>
      <c r="F160" s="34" t="s">
        <v>3259</v>
      </c>
      <c r="G160" s="110" t="s">
        <v>871</v>
      </c>
      <c r="H160" s="36" t="s">
        <v>2859</v>
      </c>
      <c r="I160" s="5">
        <v>1</v>
      </c>
      <c r="J160" s="10" t="s">
        <v>3260</v>
      </c>
      <c r="K160" s="10" t="s">
        <v>3261</v>
      </c>
      <c r="L160" s="6" t="s">
        <v>31</v>
      </c>
      <c r="M160" s="26">
        <v>25000</v>
      </c>
      <c r="N160" s="26">
        <v>5000</v>
      </c>
      <c r="O160" s="18" t="s">
        <v>3142</v>
      </c>
    </row>
    <row r="161" spans="1:15" s="41" customFormat="1" ht="24" x14ac:dyDescent="0.2">
      <c r="A161" s="1" t="s">
        <v>2668</v>
      </c>
      <c r="B161" s="1" t="s">
        <v>22</v>
      </c>
      <c r="C161" s="1" t="s">
        <v>865</v>
      </c>
      <c r="D161" s="1" t="s">
        <v>3262</v>
      </c>
      <c r="E161" s="10" t="s">
        <v>3263</v>
      </c>
      <c r="F161" s="33" t="s">
        <v>3264</v>
      </c>
      <c r="G161" s="110" t="s">
        <v>871</v>
      </c>
      <c r="H161" s="36" t="s">
        <v>2707</v>
      </c>
      <c r="I161" s="13">
        <v>1</v>
      </c>
      <c r="J161" s="10" t="s">
        <v>3265</v>
      </c>
      <c r="K161" s="10" t="s">
        <v>3266</v>
      </c>
      <c r="L161" s="6" t="s">
        <v>31</v>
      </c>
      <c r="M161" s="26">
        <v>25000</v>
      </c>
      <c r="N161" s="26">
        <v>5000</v>
      </c>
      <c r="O161" s="18" t="s">
        <v>3142</v>
      </c>
    </row>
    <row r="162" spans="1:15" s="41" customFormat="1" ht="24" x14ac:dyDescent="0.2">
      <c r="A162" s="1" t="s">
        <v>2668</v>
      </c>
      <c r="B162" s="1" t="s">
        <v>22</v>
      </c>
      <c r="C162" s="1" t="s">
        <v>865</v>
      </c>
      <c r="D162" s="1" t="s">
        <v>3267</v>
      </c>
      <c r="E162" s="10" t="s">
        <v>3268</v>
      </c>
      <c r="F162" s="33" t="s">
        <v>3269</v>
      </c>
      <c r="G162" s="14" t="s">
        <v>3270</v>
      </c>
      <c r="H162" s="109" t="s">
        <v>3271</v>
      </c>
      <c r="I162" s="3">
        <v>1</v>
      </c>
      <c r="J162" s="10" t="s">
        <v>3272</v>
      </c>
      <c r="K162" s="10" t="s">
        <v>1019</v>
      </c>
      <c r="L162" s="6" t="s">
        <v>31</v>
      </c>
      <c r="M162" s="26">
        <v>25000</v>
      </c>
      <c r="N162" s="26">
        <v>5000</v>
      </c>
      <c r="O162" s="18" t="s">
        <v>3142</v>
      </c>
    </row>
    <row r="163" spans="1:15" s="41" customFormat="1" ht="24" x14ac:dyDescent="0.2">
      <c r="A163" s="1" t="s">
        <v>2668</v>
      </c>
      <c r="B163" s="1" t="s">
        <v>22</v>
      </c>
      <c r="C163" s="1" t="s">
        <v>865</v>
      </c>
      <c r="D163" s="1" t="s">
        <v>3273</v>
      </c>
      <c r="E163" s="10" t="s">
        <v>3274</v>
      </c>
      <c r="F163" s="33" t="s">
        <v>3275</v>
      </c>
      <c r="G163" s="110" t="s">
        <v>871</v>
      </c>
      <c r="H163" s="36" t="s">
        <v>3276</v>
      </c>
      <c r="I163" s="13">
        <v>1</v>
      </c>
      <c r="J163" s="10" t="s">
        <v>3277</v>
      </c>
      <c r="K163" s="10" t="s">
        <v>3278</v>
      </c>
      <c r="L163" s="6" t="s">
        <v>31</v>
      </c>
      <c r="M163" s="26">
        <v>25000</v>
      </c>
      <c r="N163" s="26">
        <v>5000</v>
      </c>
      <c r="O163" s="18" t="s">
        <v>3142</v>
      </c>
    </row>
    <row r="164" spans="1:15" s="41" customFormat="1" ht="36" x14ac:dyDescent="0.2">
      <c r="A164" s="1" t="s">
        <v>2668</v>
      </c>
      <c r="B164" s="1" t="s">
        <v>22</v>
      </c>
      <c r="C164" s="1" t="s">
        <v>865</v>
      </c>
      <c r="D164" s="1" t="s">
        <v>3279</v>
      </c>
      <c r="E164" s="10" t="s">
        <v>3280</v>
      </c>
      <c r="F164" s="33" t="s">
        <v>3281</v>
      </c>
      <c r="G164" s="110" t="s">
        <v>3282</v>
      </c>
      <c r="H164" s="109" t="s">
        <v>3283</v>
      </c>
      <c r="I164" s="3">
        <v>1</v>
      </c>
      <c r="J164" s="10" t="s">
        <v>3284</v>
      </c>
      <c r="K164" s="10" t="s">
        <v>3285</v>
      </c>
      <c r="L164" s="6" t="s">
        <v>31</v>
      </c>
      <c r="M164" s="26">
        <v>25000</v>
      </c>
      <c r="N164" s="26">
        <v>5000</v>
      </c>
      <c r="O164" s="18" t="s">
        <v>3142</v>
      </c>
    </row>
    <row r="165" spans="1:15" s="41" customFormat="1" ht="24" x14ac:dyDescent="0.2">
      <c r="A165" s="1" t="s">
        <v>2668</v>
      </c>
      <c r="B165" s="1" t="s">
        <v>22</v>
      </c>
      <c r="C165" s="1" t="s">
        <v>865</v>
      </c>
      <c r="D165" s="1" t="s">
        <v>3286</v>
      </c>
      <c r="E165" s="33" t="s">
        <v>3287</v>
      </c>
      <c r="F165" s="33" t="s">
        <v>3288</v>
      </c>
      <c r="G165" s="110" t="s">
        <v>3289</v>
      </c>
      <c r="H165" s="36" t="s">
        <v>2936</v>
      </c>
      <c r="I165" s="13">
        <v>1</v>
      </c>
      <c r="J165" s="10" t="s">
        <v>3290</v>
      </c>
      <c r="K165" s="10" t="s">
        <v>3291</v>
      </c>
      <c r="L165" s="6" t="s">
        <v>31</v>
      </c>
      <c r="M165" s="26">
        <v>25000</v>
      </c>
      <c r="N165" s="26">
        <v>5000</v>
      </c>
      <c r="O165" s="18" t="s">
        <v>3142</v>
      </c>
    </row>
    <row r="166" spans="1:15" s="41" customFormat="1" ht="24" x14ac:dyDescent="0.2">
      <c r="A166" s="1" t="s">
        <v>2668</v>
      </c>
      <c r="B166" s="1" t="s">
        <v>22</v>
      </c>
      <c r="C166" s="1" t="s">
        <v>865</v>
      </c>
      <c r="D166" s="2" t="s">
        <v>3292</v>
      </c>
      <c r="E166" s="11" t="s">
        <v>3293</v>
      </c>
      <c r="F166" s="34" t="s">
        <v>3294</v>
      </c>
      <c r="G166" s="105" t="s">
        <v>3295</v>
      </c>
      <c r="H166" s="36" t="s">
        <v>2685</v>
      </c>
      <c r="I166" s="5">
        <v>1</v>
      </c>
      <c r="J166" s="10" t="s">
        <v>3296</v>
      </c>
      <c r="K166" s="10" t="s">
        <v>1019</v>
      </c>
      <c r="L166" s="6" t="s">
        <v>31</v>
      </c>
      <c r="M166" s="26">
        <v>25000</v>
      </c>
      <c r="N166" s="26">
        <v>5000</v>
      </c>
      <c r="O166" s="18" t="s">
        <v>3142</v>
      </c>
    </row>
    <row r="167" spans="1:15" s="41" customFormat="1" ht="36" x14ac:dyDescent="0.2">
      <c r="A167" s="1" t="s">
        <v>2668</v>
      </c>
      <c r="B167" s="1" t="s">
        <v>22</v>
      </c>
      <c r="C167" s="1" t="s">
        <v>865</v>
      </c>
      <c r="D167" s="2" t="s">
        <v>3297</v>
      </c>
      <c r="E167" s="10" t="s">
        <v>3298</v>
      </c>
      <c r="F167" s="33" t="s">
        <v>3299</v>
      </c>
      <c r="G167" s="14" t="s">
        <v>3300</v>
      </c>
      <c r="H167" s="36" t="s">
        <v>2728</v>
      </c>
      <c r="I167" s="13">
        <v>1</v>
      </c>
      <c r="J167" s="10" t="s">
        <v>3301</v>
      </c>
      <c r="K167" s="10" t="s">
        <v>3302</v>
      </c>
      <c r="L167" s="6" t="s">
        <v>31</v>
      </c>
      <c r="M167" s="26">
        <v>25000</v>
      </c>
      <c r="N167" s="26">
        <v>5000</v>
      </c>
      <c r="O167" s="18" t="s">
        <v>3142</v>
      </c>
    </row>
    <row r="168" spans="1:15" s="41" customFormat="1" ht="36" x14ac:dyDescent="0.2">
      <c r="A168" s="1" t="s">
        <v>2668</v>
      </c>
      <c r="B168" s="1" t="s">
        <v>22</v>
      </c>
      <c r="C168" s="1" t="s">
        <v>865</v>
      </c>
      <c r="D168" s="2" t="s">
        <v>3303</v>
      </c>
      <c r="E168" s="11" t="s">
        <v>3304</v>
      </c>
      <c r="F168" s="34" t="s">
        <v>3305</v>
      </c>
      <c r="G168" s="14" t="s">
        <v>3306</v>
      </c>
      <c r="H168" s="5" t="s">
        <v>2720</v>
      </c>
      <c r="I168" s="111">
        <v>1</v>
      </c>
      <c r="J168" s="10" t="s">
        <v>3307</v>
      </c>
      <c r="K168" s="27" t="s">
        <v>871</v>
      </c>
      <c r="L168" s="6" t="s">
        <v>31</v>
      </c>
      <c r="M168" s="26">
        <v>25000</v>
      </c>
      <c r="N168" s="26">
        <v>5000</v>
      </c>
      <c r="O168" s="18" t="s">
        <v>3142</v>
      </c>
    </row>
    <row r="169" spans="1:15" s="41" customFormat="1" ht="36" x14ac:dyDescent="0.2">
      <c r="A169" s="1" t="s">
        <v>2668</v>
      </c>
      <c r="B169" s="1" t="s">
        <v>22</v>
      </c>
      <c r="C169" s="1" t="s">
        <v>865</v>
      </c>
      <c r="D169" s="2" t="s">
        <v>3308</v>
      </c>
      <c r="E169" s="11" t="s">
        <v>3309</v>
      </c>
      <c r="F169" s="34" t="s">
        <v>3305</v>
      </c>
      <c r="G169" s="14" t="s">
        <v>3306</v>
      </c>
      <c r="H169" s="5" t="s">
        <v>2720</v>
      </c>
      <c r="I169" s="111">
        <v>1</v>
      </c>
      <c r="J169" s="10" t="s">
        <v>3307</v>
      </c>
      <c r="K169" s="27" t="s">
        <v>871</v>
      </c>
      <c r="L169" s="6" t="s">
        <v>31</v>
      </c>
      <c r="M169" s="26">
        <v>25000</v>
      </c>
      <c r="N169" s="26">
        <v>5000</v>
      </c>
      <c r="O169" s="18" t="s">
        <v>3142</v>
      </c>
    </row>
    <row r="170" spans="1:15" s="41" customFormat="1" ht="36" x14ac:dyDescent="0.2">
      <c r="A170" s="1" t="s">
        <v>2668</v>
      </c>
      <c r="B170" s="1" t="s">
        <v>22</v>
      </c>
      <c r="C170" s="1" t="s">
        <v>865</v>
      </c>
      <c r="D170" s="2" t="s">
        <v>3310</v>
      </c>
      <c r="E170" s="11" t="s">
        <v>3311</v>
      </c>
      <c r="F170" s="34" t="s">
        <v>3305</v>
      </c>
      <c r="G170" s="14" t="s">
        <v>3306</v>
      </c>
      <c r="H170" s="5" t="s">
        <v>2720</v>
      </c>
      <c r="I170" s="111">
        <v>1</v>
      </c>
      <c r="J170" s="10" t="s">
        <v>3307</v>
      </c>
      <c r="K170" s="27" t="s">
        <v>871</v>
      </c>
      <c r="L170" s="6" t="s">
        <v>31</v>
      </c>
      <c r="M170" s="26">
        <v>25000</v>
      </c>
      <c r="N170" s="26">
        <v>5000</v>
      </c>
      <c r="O170" s="18" t="s">
        <v>3142</v>
      </c>
    </row>
    <row r="171" spans="1:15" s="41" customFormat="1" ht="36" x14ac:dyDescent="0.2">
      <c r="A171" s="1" t="s">
        <v>2668</v>
      </c>
      <c r="B171" s="1" t="s">
        <v>22</v>
      </c>
      <c r="C171" s="1" t="s">
        <v>865</v>
      </c>
      <c r="D171" s="2" t="s">
        <v>3312</v>
      </c>
      <c r="E171" s="11" t="s">
        <v>3313</v>
      </c>
      <c r="F171" s="34" t="s">
        <v>3305</v>
      </c>
      <c r="G171" s="14" t="s">
        <v>3306</v>
      </c>
      <c r="H171" s="5" t="s">
        <v>2720</v>
      </c>
      <c r="I171" s="111">
        <v>1</v>
      </c>
      <c r="J171" s="10" t="s">
        <v>3307</v>
      </c>
      <c r="K171" s="27" t="s">
        <v>871</v>
      </c>
      <c r="L171" s="6" t="s">
        <v>31</v>
      </c>
      <c r="M171" s="26">
        <v>25000</v>
      </c>
      <c r="N171" s="26">
        <v>5000</v>
      </c>
      <c r="O171" s="18" t="s">
        <v>3142</v>
      </c>
    </row>
    <row r="172" spans="1:15" s="41" customFormat="1" ht="36" x14ac:dyDescent="0.2">
      <c r="A172" s="1" t="s">
        <v>2668</v>
      </c>
      <c r="B172" s="1" t="s">
        <v>22</v>
      </c>
      <c r="C172" s="1" t="s">
        <v>865</v>
      </c>
      <c r="D172" s="2" t="s">
        <v>3314</v>
      </c>
      <c r="E172" s="10" t="s">
        <v>3315</v>
      </c>
      <c r="F172" s="33" t="s">
        <v>3249</v>
      </c>
      <c r="G172" s="110" t="s">
        <v>3316</v>
      </c>
      <c r="H172" s="109" t="s">
        <v>2707</v>
      </c>
      <c r="I172" s="3">
        <v>1</v>
      </c>
      <c r="J172" s="10" t="s">
        <v>3317</v>
      </c>
      <c r="K172" s="10" t="s">
        <v>3318</v>
      </c>
      <c r="L172" s="6" t="s">
        <v>31</v>
      </c>
      <c r="M172" s="26">
        <v>25000</v>
      </c>
      <c r="N172" s="26">
        <v>5000</v>
      </c>
      <c r="O172" s="18" t="s">
        <v>3142</v>
      </c>
    </row>
    <row r="173" spans="1:15" s="41" customFormat="1" ht="24" x14ac:dyDescent="0.2">
      <c r="A173" s="1" t="s">
        <v>2668</v>
      </c>
      <c r="B173" s="1" t="s">
        <v>22</v>
      </c>
      <c r="C173" s="1" t="s">
        <v>865</v>
      </c>
      <c r="D173" s="2" t="s">
        <v>3319</v>
      </c>
      <c r="E173" s="11" t="s">
        <v>3320</v>
      </c>
      <c r="F173" s="34" t="s">
        <v>3321</v>
      </c>
      <c r="G173" s="105" t="s">
        <v>3322</v>
      </c>
      <c r="H173" s="36" t="s">
        <v>2736</v>
      </c>
      <c r="I173" s="5">
        <v>1</v>
      </c>
      <c r="J173" s="10" t="s">
        <v>3323</v>
      </c>
      <c r="K173" s="10" t="s">
        <v>3324</v>
      </c>
      <c r="L173" s="6" t="s">
        <v>31</v>
      </c>
      <c r="M173" s="26">
        <v>25000</v>
      </c>
      <c r="N173" s="26">
        <v>5000</v>
      </c>
      <c r="O173" s="18" t="s">
        <v>3142</v>
      </c>
    </row>
    <row r="174" spans="1:15" s="41" customFormat="1" ht="36" x14ac:dyDescent="0.2">
      <c r="A174" s="1" t="s">
        <v>2668</v>
      </c>
      <c r="B174" s="1" t="s">
        <v>22</v>
      </c>
      <c r="C174" s="1" t="s">
        <v>865</v>
      </c>
      <c r="D174" s="2" t="s">
        <v>3325</v>
      </c>
      <c r="E174" s="11" t="s">
        <v>3326</v>
      </c>
      <c r="F174" s="34" t="s">
        <v>3327</v>
      </c>
      <c r="G174" s="105" t="s">
        <v>871</v>
      </c>
      <c r="H174" s="36" t="s">
        <v>2685</v>
      </c>
      <c r="I174" s="5">
        <v>1</v>
      </c>
      <c r="J174" s="10" t="s">
        <v>3328</v>
      </c>
      <c r="K174" s="10" t="s">
        <v>1019</v>
      </c>
      <c r="L174" s="6" t="s">
        <v>31</v>
      </c>
      <c r="M174" s="26">
        <v>25000</v>
      </c>
      <c r="N174" s="26">
        <v>5000</v>
      </c>
      <c r="O174" s="18" t="s">
        <v>3142</v>
      </c>
    </row>
    <row r="175" spans="1:15" s="41" customFormat="1" ht="24" x14ac:dyDescent="0.2">
      <c r="A175" s="1" t="s">
        <v>2668</v>
      </c>
      <c r="B175" s="1" t="s">
        <v>22</v>
      </c>
      <c r="C175" s="1" t="s">
        <v>865</v>
      </c>
      <c r="D175" s="2" t="s">
        <v>3329</v>
      </c>
      <c r="E175" s="10" t="s">
        <v>3330</v>
      </c>
      <c r="F175" s="33" t="s">
        <v>3331</v>
      </c>
      <c r="G175" s="110" t="s">
        <v>871</v>
      </c>
      <c r="H175" s="109" t="s">
        <v>2736</v>
      </c>
      <c r="I175" s="3">
        <v>1</v>
      </c>
      <c r="J175" s="10" t="s">
        <v>3332</v>
      </c>
      <c r="K175" s="10" t="s">
        <v>3333</v>
      </c>
      <c r="L175" s="6" t="s">
        <v>31</v>
      </c>
      <c r="M175" s="26">
        <v>25000</v>
      </c>
      <c r="N175" s="26">
        <v>5000</v>
      </c>
      <c r="O175" s="18" t="s">
        <v>3142</v>
      </c>
    </row>
    <row r="176" spans="1:15" s="41" customFormat="1" ht="36" x14ac:dyDescent="0.2">
      <c r="A176" s="1" t="s">
        <v>2668</v>
      </c>
      <c r="B176" s="1" t="s">
        <v>22</v>
      </c>
      <c r="C176" s="1" t="s">
        <v>865</v>
      </c>
      <c r="D176" s="30" t="s">
        <v>3334</v>
      </c>
      <c r="E176" s="10" t="s">
        <v>3335</v>
      </c>
      <c r="F176" s="33" t="s">
        <v>3336</v>
      </c>
      <c r="G176" s="110" t="s">
        <v>871</v>
      </c>
      <c r="H176" s="109" t="s">
        <v>3337</v>
      </c>
      <c r="I176" s="3">
        <v>1</v>
      </c>
      <c r="J176" s="33" t="s">
        <v>3338</v>
      </c>
      <c r="K176" s="10" t="s">
        <v>3339</v>
      </c>
      <c r="L176" s="6" t="s">
        <v>31</v>
      </c>
      <c r="M176" s="26">
        <v>25000</v>
      </c>
      <c r="N176" s="26">
        <v>5000</v>
      </c>
      <c r="O176" s="18" t="s">
        <v>3142</v>
      </c>
    </row>
    <row r="177" spans="1:15" s="41" customFormat="1" ht="24" x14ac:dyDescent="0.2">
      <c r="A177" s="1" t="s">
        <v>2668</v>
      </c>
      <c r="B177" s="1" t="s">
        <v>22</v>
      </c>
      <c r="C177" s="1" t="s">
        <v>865</v>
      </c>
      <c r="D177" s="30" t="s">
        <v>3340</v>
      </c>
      <c r="E177" s="10" t="s">
        <v>3341</v>
      </c>
      <c r="F177" s="33" t="s">
        <v>3342</v>
      </c>
      <c r="G177" s="110" t="s">
        <v>871</v>
      </c>
      <c r="H177" s="109" t="s">
        <v>3343</v>
      </c>
      <c r="I177" s="3">
        <v>1</v>
      </c>
      <c r="J177" s="33" t="s">
        <v>3344</v>
      </c>
      <c r="K177" s="10" t="s">
        <v>1019</v>
      </c>
      <c r="L177" s="6" t="s">
        <v>31</v>
      </c>
      <c r="M177" s="26">
        <v>25000</v>
      </c>
      <c r="N177" s="26">
        <v>5000</v>
      </c>
      <c r="O177" s="18" t="s">
        <v>3142</v>
      </c>
    </row>
    <row r="178" spans="1:15" s="41" customFormat="1" ht="24" x14ac:dyDescent="0.2">
      <c r="A178" s="1" t="s">
        <v>2668</v>
      </c>
      <c r="B178" s="1" t="s">
        <v>22</v>
      </c>
      <c r="C178" s="1" t="s">
        <v>865</v>
      </c>
      <c r="D178" s="30" t="s">
        <v>3345</v>
      </c>
      <c r="E178" s="10" t="s">
        <v>3346</v>
      </c>
      <c r="F178" s="33" t="s">
        <v>3347</v>
      </c>
      <c r="G178" s="110" t="s">
        <v>871</v>
      </c>
      <c r="H178" s="109" t="s">
        <v>3021</v>
      </c>
      <c r="I178" s="3">
        <v>1</v>
      </c>
      <c r="J178" s="33" t="s">
        <v>3348</v>
      </c>
      <c r="K178" s="10" t="s">
        <v>3349</v>
      </c>
      <c r="L178" s="6" t="s">
        <v>31</v>
      </c>
      <c r="M178" s="26">
        <v>25000</v>
      </c>
      <c r="N178" s="26">
        <v>5000</v>
      </c>
      <c r="O178" s="18" t="s">
        <v>3142</v>
      </c>
    </row>
    <row r="179" spans="1:15" s="41" customFormat="1" ht="36" x14ac:dyDescent="0.2">
      <c r="A179" s="1" t="s">
        <v>2668</v>
      </c>
      <c r="B179" s="1" t="s">
        <v>84</v>
      </c>
      <c r="C179" s="1" t="s">
        <v>3350</v>
      </c>
      <c r="D179" s="1" t="s">
        <v>3351</v>
      </c>
      <c r="E179" s="10" t="s">
        <v>1118</v>
      </c>
      <c r="F179" s="11" t="s">
        <v>3352</v>
      </c>
      <c r="G179" s="17" t="s">
        <v>3353</v>
      </c>
      <c r="H179" s="3" t="s">
        <v>2929</v>
      </c>
      <c r="I179" s="3">
        <v>1</v>
      </c>
      <c r="J179" s="18" t="s">
        <v>3354</v>
      </c>
      <c r="K179" s="29">
        <v>4451174307</v>
      </c>
      <c r="L179" s="6" t="s">
        <v>31</v>
      </c>
      <c r="M179" s="26">
        <v>25000</v>
      </c>
      <c r="N179" s="26">
        <v>5000</v>
      </c>
      <c r="O179" s="11"/>
    </row>
    <row r="180" spans="1:15" s="41" customFormat="1" ht="36" x14ac:dyDescent="0.2">
      <c r="A180" s="1" t="s">
        <v>2668</v>
      </c>
      <c r="B180" s="1" t="s">
        <v>84</v>
      </c>
      <c r="C180" s="1" t="s">
        <v>3350</v>
      </c>
      <c r="D180" s="51" t="s">
        <v>3355</v>
      </c>
      <c r="E180" s="10" t="s">
        <v>3356</v>
      </c>
      <c r="F180" s="11" t="s">
        <v>3352</v>
      </c>
      <c r="G180" s="17" t="s">
        <v>3357</v>
      </c>
      <c r="H180" s="3" t="s">
        <v>2929</v>
      </c>
      <c r="I180" s="3">
        <v>1</v>
      </c>
      <c r="J180" s="18" t="s">
        <v>3354</v>
      </c>
      <c r="K180" s="29">
        <v>4451174307</v>
      </c>
      <c r="L180" s="6" t="s">
        <v>31</v>
      </c>
      <c r="M180" s="26">
        <v>25000</v>
      </c>
      <c r="N180" s="26">
        <v>5000</v>
      </c>
      <c r="O180" s="11"/>
    </row>
    <row r="181" spans="1:15" s="41" customFormat="1" ht="36" x14ac:dyDescent="0.2">
      <c r="A181" s="1" t="s">
        <v>2668</v>
      </c>
      <c r="B181" s="1" t="s">
        <v>58</v>
      </c>
      <c r="C181" s="1" t="s">
        <v>3350</v>
      </c>
      <c r="D181" s="51" t="s">
        <v>3358</v>
      </c>
      <c r="E181" s="10" t="s">
        <v>3356</v>
      </c>
      <c r="F181" s="11" t="s">
        <v>3352</v>
      </c>
      <c r="G181" s="17" t="s">
        <v>3359</v>
      </c>
      <c r="H181" s="3" t="s">
        <v>2929</v>
      </c>
      <c r="I181" s="3">
        <v>1</v>
      </c>
      <c r="J181" s="18" t="s">
        <v>3354</v>
      </c>
      <c r="K181" s="29">
        <v>4451174307</v>
      </c>
      <c r="L181" s="6" t="s">
        <v>31</v>
      </c>
      <c r="M181" s="98">
        <v>30000</v>
      </c>
      <c r="N181" s="98">
        <v>25000</v>
      </c>
      <c r="O181" s="11"/>
    </row>
    <row r="182" spans="1:15" s="41" customFormat="1" ht="36" x14ac:dyDescent="0.2">
      <c r="A182" s="1" t="s">
        <v>2668</v>
      </c>
      <c r="B182" s="1" t="s">
        <v>58</v>
      </c>
      <c r="C182" s="1" t="s">
        <v>3350</v>
      </c>
      <c r="D182" s="51" t="s">
        <v>3360</v>
      </c>
      <c r="E182" s="10" t="s">
        <v>3361</v>
      </c>
      <c r="F182" s="11" t="s">
        <v>3352</v>
      </c>
      <c r="G182" s="17" t="s">
        <v>3362</v>
      </c>
      <c r="H182" s="3" t="s">
        <v>2929</v>
      </c>
      <c r="I182" s="3">
        <v>1</v>
      </c>
      <c r="J182" s="18" t="s">
        <v>3354</v>
      </c>
      <c r="K182" s="29">
        <v>4451174307</v>
      </c>
      <c r="L182" s="6" t="s">
        <v>31</v>
      </c>
      <c r="M182" s="98">
        <v>30000</v>
      </c>
      <c r="N182" s="98">
        <v>25000</v>
      </c>
      <c r="O182" s="11"/>
    </row>
    <row r="183" spans="1:15" s="41" customFormat="1" ht="36" x14ac:dyDescent="0.2">
      <c r="A183" s="1" t="s">
        <v>2668</v>
      </c>
      <c r="B183" s="1" t="s">
        <v>58</v>
      </c>
      <c r="C183" s="1" t="s">
        <v>3350</v>
      </c>
      <c r="D183" s="51" t="s">
        <v>3363</v>
      </c>
      <c r="E183" s="10" t="s">
        <v>3364</v>
      </c>
      <c r="F183" s="11" t="s">
        <v>3352</v>
      </c>
      <c r="G183" s="17" t="s">
        <v>3365</v>
      </c>
      <c r="H183" s="3" t="s">
        <v>2929</v>
      </c>
      <c r="I183" s="3">
        <v>1</v>
      </c>
      <c r="J183" s="18" t="s">
        <v>3354</v>
      </c>
      <c r="K183" s="29">
        <v>4451174307</v>
      </c>
      <c r="L183" s="6" t="s">
        <v>31</v>
      </c>
      <c r="M183" s="98">
        <v>30000</v>
      </c>
      <c r="N183" s="98">
        <v>25000</v>
      </c>
      <c r="O183" s="11"/>
    </row>
    <row r="184" spans="1:15" s="41" customFormat="1" ht="36" x14ac:dyDescent="0.2">
      <c r="A184" s="1" t="s">
        <v>2668</v>
      </c>
      <c r="B184" s="1" t="s">
        <v>58</v>
      </c>
      <c r="C184" s="1" t="s">
        <v>3350</v>
      </c>
      <c r="D184" s="51" t="s">
        <v>3366</v>
      </c>
      <c r="E184" s="10" t="s">
        <v>3367</v>
      </c>
      <c r="F184" s="11" t="s">
        <v>3352</v>
      </c>
      <c r="G184" s="17" t="s">
        <v>3368</v>
      </c>
      <c r="H184" s="3" t="s">
        <v>2929</v>
      </c>
      <c r="I184" s="3">
        <v>1</v>
      </c>
      <c r="J184" s="18" t="s">
        <v>3354</v>
      </c>
      <c r="K184" s="29">
        <v>4451174307</v>
      </c>
      <c r="L184" s="6" t="s">
        <v>31</v>
      </c>
      <c r="M184" s="98">
        <v>30000</v>
      </c>
      <c r="N184" s="98">
        <v>25000</v>
      </c>
      <c r="O184" s="11"/>
    </row>
    <row r="185" spans="1:15" s="41" customFormat="1" ht="36" x14ac:dyDescent="0.2">
      <c r="A185" s="1" t="s">
        <v>2668</v>
      </c>
      <c r="B185" s="1" t="s">
        <v>58</v>
      </c>
      <c r="C185" s="1" t="s">
        <v>3350</v>
      </c>
      <c r="D185" s="51" t="s">
        <v>3369</v>
      </c>
      <c r="E185" s="10" t="s">
        <v>3370</v>
      </c>
      <c r="F185" s="11" t="s">
        <v>3352</v>
      </c>
      <c r="G185" s="17" t="s">
        <v>3371</v>
      </c>
      <c r="H185" s="3" t="s">
        <v>2929</v>
      </c>
      <c r="I185" s="3">
        <v>1</v>
      </c>
      <c r="J185" s="18" t="s">
        <v>3354</v>
      </c>
      <c r="K185" s="29">
        <v>4451174307</v>
      </c>
      <c r="L185" s="6" t="s">
        <v>31</v>
      </c>
      <c r="M185" s="98">
        <v>30000</v>
      </c>
      <c r="N185" s="98">
        <v>25000</v>
      </c>
      <c r="O185" s="11"/>
    </row>
    <row r="186" spans="1:15" s="41" customFormat="1" ht="36" x14ac:dyDescent="0.2">
      <c r="A186" s="1" t="s">
        <v>2668</v>
      </c>
      <c r="B186" s="1" t="s">
        <v>84</v>
      </c>
      <c r="C186" s="1" t="s">
        <v>3350</v>
      </c>
      <c r="D186" s="51" t="s">
        <v>3372</v>
      </c>
      <c r="E186" s="10" t="s">
        <v>3373</v>
      </c>
      <c r="F186" s="11" t="s">
        <v>3352</v>
      </c>
      <c r="G186" s="17" t="s">
        <v>3374</v>
      </c>
      <c r="H186" s="3" t="s">
        <v>2929</v>
      </c>
      <c r="I186" s="3">
        <v>1</v>
      </c>
      <c r="J186" s="18" t="s">
        <v>3354</v>
      </c>
      <c r="K186" s="29">
        <v>4451174307</v>
      </c>
      <c r="L186" s="6" t="s">
        <v>31</v>
      </c>
      <c r="M186" s="26">
        <v>25000</v>
      </c>
      <c r="N186" s="26">
        <v>5000</v>
      </c>
      <c r="O186" s="11"/>
    </row>
    <row r="187" spans="1:15" s="41" customFormat="1" ht="36" x14ac:dyDescent="0.2">
      <c r="A187" s="1" t="s">
        <v>2668</v>
      </c>
      <c r="B187" s="1" t="s">
        <v>58</v>
      </c>
      <c r="C187" s="1" t="s">
        <v>3350</v>
      </c>
      <c r="D187" s="51" t="s">
        <v>3375</v>
      </c>
      <c r="E187" s="10" t="s">
        <v>3373</v>
      </c>
      <c r="F187" s="11" t="s">
        <v>3352</v>
      </c>
      <c r="G187" s="17" t="s">
        <v>3376</v>
      </c>
      <c r="H187" s="3" t="s">
        <v>2929</v>
      </c>
      <c r="I187" s="3">
        <v>1</v>
      </c>
      <c r="J187" s="18" t="s">
        <v>3354</v>
      </c>
      <c r="K187" s="29">
        <v>4451174307</v>
      </c>
      <c r="L187" s="6" t="s">
        <v>31</v>
      </c>
      <c r="M187" s="98">
        <v>30000</v>
      </c>
      <c r="N187" s="98">
        <v>25000</v>
      </c>
      <c r="O187" s="11"/>
    </row>
    <row r="188" spans="1:15" s="41" customFormat="1" ht="36" x14ac:dyDescent="0.2">
      <c r="A188" s="1" t="s">
        <v>2668</v>
      </c>
      <c r="B188" s="1" t="s">
        <v>58</v>
      </c>
      <c r="C188" s="1" t="s">
        <v>3350</v>
      </c>
      <c r="D188" s="51" t="s">
        <v>3377</v>
      </c>
      <c r="E188" s="10" t="s">
        <v>3378</v>
      </c>
      <c r="F188" s="11" t="s">
        <v>3352</v>
      </c>
      <c r="G188" s="17" t="s">
        <v>3379</v>
      </c>
      <c r="H188" s="3" t="s">
        <v>2929</v>
      </c>
      <c r="I188" s="3">
        <v>1</v>
      </c>
      <c r="J188" s="18" t="s">
        <v>3354</v>
      </c>
      <c r="K188" s="29">
        <v>4451174307</v>
      </c>
      <c r="L188" s="6" t="s">
        <v>31</v>
      </c>
      <c r="M188" s="98">
        <v>30000</v>
      </c>
      <c r="N188" s="98">
        <v>25000</v>
      </c>
      <c r="O188" s="11"/>
    </row>
    <row r="189" spans="1:15" s="41" customFormat="1" ht="36" x14ac:dyDescent="0.2">
      <c r="A189" s="1" t="s">
        <v>2668</v>
      </c>
      <c r="B189" s="1" t="s">
        <v>58</v>
      </c>
      <c r="C189" s="1" t="s">
        <v>3350</v>
      </c>
      <c r="D189" s="51" t="s">
        <v>3380</v>
      </c>
      <c r="E189" s="10" t="s">
        <v>3381</v>
      </c>
      <c r="F189" s="11" t="s">
        <v>3352</v>
      </c>
      <c r="G189" s="17" t="s">
        <v>3382</v>
      </c>
      <c r="H189" s="3" t="s">
        <v>2929</v>
      </c>
      <c r="I189" s="3">
        <v>1</v>
      </c>
      <c r="J189" s="18" t="s">
        <v>3354</v>
      </c>
      <c r="K189" s="29">
        <v>4451174307</v>
      </c>
      <c r="L189" s="6" t="s">
        <v>31</v>
      </c>
      <c r="M189" s="98">
        <v>30000</v>
      </c>
      <c r="N189" s="98">
        <v>25000</v>
      </c>
      <c r="O189" s="11"/>
    </row>
    <row r="190" spans="1:15" s="41" customFormat="1" ht="36" x14ac:dyDescent="0.2">
      <c r="A190" s="1" t="s">
        <v>2668</v>
      </c>
      <c r="B190" s="1" t="s">
        <v>58</v>
      </c>
      <c r="C190" s="1" t="s">
        <v>3350</v>
      </c>
      <c r="D190" s="1" t="s">
        <v>3383</v>
      </c>
      <c r="E190" s="10" t="s">
        <v>3384</v>
      </c>
      <c r="F190" s="11" t="s">
        <v>3352</v>
      </c>
      <c r="G190" s="17" t="s">
        <v>3385</v>
      </c>
      <c r="H190" s="3" t="s">
        <v>2929</v>
      </c>
      <c r="I190" s="3">
        <v>1</v>
      </c>
      <c r="J190" s="18" t="s">
        <v>3354</v>
      </c>
      <c r="K190" s="29">
        <v>4451174307</v>
      </c>
      <c r="L190" s="6" t="s">
        <v>31</v>
      </c>
      <c r="M190" s="98">
        <v>30000</v>
      </c>
      <c r="N190" s="98">
        <v>25000</v>
      </c>
      <c r="O190" s="11"/>
    </row>
    <row r="191" spans="1:15" s="41" customFormat="1" ht="36" x14ac:dyDescent="0.2">
      <c r="A191" s="1" t="s">
        <v>2668</v>
      </c>
      <c r="B191" s="1" t="s">
        <v>58</v>
      </c>
      <c r="C191" s="1" t="s">
        <v>3350</v>
      </c>
      <c r="D191" s="51" t="s">
        <v>3386</v>
      </c>
      <c r="E191" s="10" t="s">
        <v>3387</v>
      </c>
      <c r="F191" s="11" t="s">
        <v>3352</v>
      </c>
      <c r="G191" s="17" t="s">
        <v>3388</v>
      </c>
      <c r="H191" s="3" t="s">
        <v>2929</v>
      </c>
      <c r="I191" s="3">
        <v>1</v>
      </c>
      <c r="J191" s="18" t="s">
        <v>3354</v>
      </c>
      <c r="K191" s="29">
        <v>4451174307</v>
      </c>
      <c r="L191" s="6" t="s">
        <v>31</v>
      </c>
      <c r="M191" s="98">
        <v>30000</v>
      </c>
      <c r="N191" s="98">
        <v>25000</v>
      </c>
      <c r="O191" s="11"/>
    </row>
    <row r="192" spans="1:15" s="41" customFormat="1" ht="36" x14ac:dyDescent="0.2">
      <c r="A192" s="1" t="s">
        <v>2668</v>
      </c>
      <c r="B192" s="1" t="s">
        <v>58</v>
      </c>
      <c r="C192" s="1" t="s">
        <v>3350</v>
      </c>
      <c r="D192" s="51" t="s">
        <v>3389</v>
      </c>
      <c r="E192" s="10" t="s">
        <v>2413</v>
      </c>
      <c r="F192" s="11" t="s">
        <v>3352</v>
      </c>
      <c r="G192" s="17" t="s">
        <v>3390</v>
      </c>
      <c r="H192" s="3" t="s">
        <v>2929</v>
      </c>
      <c r="I192" s="3">
        <v>1</v>
      </c>
      <c r="J192" s="18" t="s">
        <v>3354</v>
      </c>
      <c r="K192" s="29">
        <v>4451174307</v>
      </c>
      <c r="L192" s="6" t="s">
        <v>31</v>
      </c>
      <c r="M192" s="98">
        <v>30000</v>
      </c>
      <c r="N192" s="98">
        <v>25000</v>
      </c>
      <c r="O192" s="11"/>
    </row>
    <row r="193" spans="1:15" s="41" customFormat="1" ht="36" x14ac:dyDescent="0.2">
      <c r="A193" s="1" t="s">
        <v>2668</v>
      </c>
      <c r="B193" s="51" t="s">
        <v>1083</v>
      </c>
      <c r="C193" s="1" t="s">
        <v>3391</v>
      </c>
      <c r="D193" s="1" t="s">
        <v>3392</v>
      </c>
      <c r="E193" s="11" t="s">
        <v>3393</v>
      </c>
      <c r="F193" s="11" t="s">
        <v>3394</v>
      </c>
      <c r="G193" s="11" t="s">
        <v>3395</v>
      </c>
      <c r="H193" s="3" t="s">
        <v>2779</v>
      </c>
      <c r="I193" s="3">
        <v>1</v>
      </c>
      <c r="J193" s="11" t="s">
        <v>3396</v>
      </c>
      <c r="K193" s="29" t="s">
        <v>3397</v>
      </c>
      <c r="L193" s="6" t="s">
        <v>31</v>
      </c>
      <c r="M193" s="98">
        <v>30000</v>
      </c>
      <c r="N193" s="98">
        <v>25000</v>
      </c>
      <c r="O193" s="11"/>
    </row>
    <row r="194" spans="1:15" s="41" customFormat="1" ht="36" x14ac:dyDescent="0.2">
      <c r="A194" s="1" t="s">
        <v>2668</v>
      </c>
      <c r="B194" s="51" t="s">
        <v>1083</v>
      </c>
      <c r="C194" s="1" t="s">
        <v>3391</v>
      </c>
      <c r="D194" s="1" t="s">
        <v>3398</v>
      </c>
      <c r="E194" s="11" t="s">
        <v>3393</v>
      </c>
      <c r="F194" s="11" t="s">
        <v>3394</v>
      </c>
      <c r="G194" s="11" t="s">
        <v>3395</v>
      </c>
      <c r="H194" s="3" t="s">
        <v>2779</v>
      </c>
      <c r="I194" s="3">
        <v>1</v>
      </c>
      <c r="J194" s="11" t="s">
        <v>3396</v>
      </c>
      <c r="K194" s="29" t="s">
        <v>3397</v>
      </c>
      <c r="L194" s="6" t="s">
        <v>31</v>
      </c>
      <c r="M194" s="98">
        <v>30000</v>
      </c>
      <c r="N194" s="98">
        <v>25000</v>
      </c>
      <c r="O194" s="11"/>
    </row>
    <row r="195" spans="1:15" s="41" customFormat="1" ht="36" x14ac:dyDescent="0.2">
      <c r="A195" s="1" t="s">
        <v>2668</v>
      </c>
      <c r="B195" s="1" t="s">
        <v>58</v>
      </c>
      <c r="C195" s="1" t="s">
        <v>1111</v>
      </c>
      <c r="D195" s="1" t="s">
        <v>3399</v>
      </c>
      <c r="E195" s="11" t="s">
        <v>3400</v>
      </c>
      <c r="F195" s="11" t="s">
        <v>3401</v>
      </c>
      <c r="G195" s="49" t="s">
        <v>3402</v>
      </c>
      <c r="H195" s="36" t="s">
        <v>2779</v>
      </c>
      <c r="I195" s="17">
        <v>1</v>
      </c>
      <c r="J195" s="10" t="s">
        <v>3403</v>
      </c>
      <c r="K195" s="112" t="s">
        <v>3402</v>
      </c>
      <c r="L195" s="6" t="s">
        <v>31</v>
      </c>
      <c r="M195" s="98">
        <v>30000</v>
      </c>
      <c r="N195" s="98">
        <v>25000</v>
      </c>
      <c r="O195" s="50"/>
    </row>
    <row r="196" spans="1:15" s="41" customFormat="1" ht="36" x14ac:dyDescent="0.2">
      <c r="A196" s="1" t="s">
        <v>2668</v>
      </c>
      <c r="B196" s="1" t="s">
        <v>58</v>
      </c>
      <c r="C196" s="1" t="s">
        <v>1111</v>
      </c>
      <c r="D196" s="1" t="s">
        <v>3404</v>
      </c>
      <c r="E196" s="11" t="s">
        <v>3400</v>
      </c>
      <c r="F196" s="11" t="s">
        <v>3401</v>
      </c>
      <c r="G196" s="49" t="s">
        <v>3405</v>
      </c>
      <c r="H196" s="36" t="s">
        <v>2779</v>
      </c>
      <c r="I196" s="17">
        <v>1</v>
      </c>
      <c r="J196" s="10" t="s">
        <v>3403</v>
      </c>
      <c r="K196" s="112" t="s">
        <v>3405</v>
      </c>
      <c r="L196" s="6" t="s">
        <v>31</v>
      </c>
      <c r="M196" s="98">
        <v>30000</v>
      </c>
      <c r="N196" s="98">
        <v>25000</v>
      </c>
      <c r="O196" s="50"/>
    </row>
    <row r="197" spans="1:15" s="41" customFormat="1" ht="24" x14ac:dyDescent="0.2">
      <c r="A197" s="1" t="s">
        <v>2668</v>
      </c>
      <c r="B197" s="1" t="s">
        <v>58</v>
      </c>
      <c r="C197" s="1" t="s">
        <v>1111</v>
      </c>
      <c r="D197" s="1" t="s">
        <v>3406</v>
      </c>
      <c r="E197" s="11" t="s">
        <v>3407</v>
      </c>
      <c r="F197" s="11" t="s">
        <v>3408</v>
      </c>
      <c r="G197" s="49" t="s">
        <v>3409</v>
      </c>
      <c r="H197" s="36" t="s">
        <v>2707</v>
      </c>
      <c r="I197" s="17">
        <v>1</v>
      </c>
      <c r="J197" s="10" t="s">
        <v>3410</v>
      </c>
      <c r="K197" s="112" t="s">
        <v>3409</v>
      </c>
      <c r="L197" s="6" t="s">
        <v>31</v>
      </c>
      <c r="M197" s="98">
        <v>30000</v>
      </c>
      <c r="N197" s="98">
        <v>25000</v>
      </c>
      <c r="O197" s="50"/>
    </row>
    <row r="198" spans="1:15" s="41" customFormat="1" ht="24" x14ac:dyDescent="0.2">
      <c r="A198" s="1" t="s">
        <v>2668</v>
      </c>
      <c r="B198" s="1" t="s">
        <v>22</v>
      </c>
      <c r="C198" s="1" t="s">
        <v>1111</v>
      </c>
      <c r="D198" s="1" t="s">
        <v>3411</v>
      </c>
      <c r="E198" s="11" t="s">
        <v>3407</v>
      </c>
      <c r="F198" s="11" t="s">
        <v>3408</v>
      </c>
      <c r="G198" s="49" t="s">
        <v>3409</v>
      </c>
      <c r="H198" s="36" t="s">
        <v>2707</v>
      </c>
      <c r="I198" s="17">
        <v>1</v>
      </c>
      <c r="J198" s="10" t="s">
        <v>3410</v>
      </c>
      <c r="K198" s="112" t="s">
        <v>3409</v>
      </c>
      <c r="L198" s="6" t="s">
        <v>31</v>
      </c>
      <c r="M198" s="26">
        <v>25000</v>
      </c>
      <c r="N198" s="26">
        <v>5000</v>
      </c>
      <c r="O198" s="50"/>
    </row>
    <row r="199" spans="1:15" s="41" customFormat="1" ht="36" x14ac:dyDescent="0.2">
      <c r="A199" s="1" t="s">
        <v>2668</v>
      </c>
      <c r="B199" s="1" t="s">
        <v>58</v>
      </c>
      <c r="C199" s="1" t="s">
        <v>1111</v>
      </c>
      <c r="D199" s="1" t="s">
        <v>3412</v>
      </c>
      <c r="E199" s="11" t="s">
        <v>3413</v>
      </c>
      <c r="F199" s="10" t="s">
        <v>3414</v>
      </c>
      <c r="G199" s="5" t="s">
        <v>3415</v>
      </c>
      <c r="H199" s="36" t="s">
        <v>2784</v>
      </c>
      <c r="I199" s="17">
        <v>1</v>
      </c>
      <c r="J199" s="10" t="s">
        <v>3416</v>
      </c>
      <c r="K199" s="10" t="s">
        <v>3415</v>
      </c>
      <c r="L199" s="6" t="s">
        <v>31</v>
      </c>
      <c r="M199" s="98">
        <v>30000</v>
      </c>
      <c r="N199" s="98">
        <v>25000</v>
      </c>
      <c r="O199" s="50"/>
    </row>
    <row r="200" spans="1:15" s="41" customFormat="1" ht="24" x14ac:dyDescent="0.2">
      <c r="A200" s="1" t="s">
        <v>2668</v>
      </c>
      <c r="B200" s="1" t="s">
        <v>58</v>
      </c>
      <c r="C200" s="1" t="s">
        <v>1111</v>
      </c>
      <c r="D200" s="1" t="s">
        <v>3417</v>
      </c>
      <c r="E200" s="11" t="s">
        <v>3418</v>
      </c>
      <c r="F200" s="11" t="s">
        <v>3419</v>
      </c>
      <c r="G200" s="49" t="s">
        <v>3420</v>
      </c>
      <c r="H200" s="36" t="s">
        <v>2720</v>
      </c>
      <c r="I200" s="17">
        <v>1</v>
      </c>
      <c r="J200" s="10" t="s">
        <v>3421</v>
      </c>
      <c r="K200" s="112" t="s">
        <v>3420</v>
      </c>
      <c r="L200" s="6" t="s">
        <v>31</v>
      </c>
      <c r="M200" s="98">
        <v>30000</v>
      </c>
      <c r="N200" s="98">
        <v>25000</v>
      </c>
      <c r="O200" s="50"/>
    </row>
    <row r="201" spans="1:15" s="41" customFormat="1" ht="24" x14ac:dyDescent="0.2">
      <c r="A201" s="1" t="s">
        <v>2668</v>
      </c>
      <c r="B201" s="1" t="s">
        <v>58</v>
      </c>
      <c r="C201" s="1" t="s">
        <v>1111</v>
      </c>
      <c r="D201" s="1" t="s">
        <v>3422</v>
      </c>
      <c r="E201" s="11" t="s">
        <v>3418</v>
      </c>
      <c r="F201" s="11" t="s">
        <v>3419</v>
      </c>
      <c r="G201" s="49" t="s">
        <v>3420</v>
      </c>
      <c r="H201" s="36" t="s">
        <v>2720</v>
      </c>
      <c r="I201" s="17">
        <v>1</v>
      </c>
      <c r="J201" s="10" t="s">
        <v>3421</v>
      </c>
      <c r="K201" s="112" t="s">
        <v>3420</v>
      </c>
      <c r="L201" s="6" t="s">
        <v>31</v>
      </c>
      <c r="M201" s="98">
        <v>30000</v>
      </c>
      <c r="N201" s="98">
        <v>25000</v>
      </c>
      <c r="O201" s="50"/>
    </row>
    <row r="202" spans="1:15" s="41" customFormat="1" ht="36" x14ac:dyDescent="0.2">
      <c r="A202" s="1" t="s">
        <v>2668</v>
      </c>
      <c r="B202" s="1" t="s">
        <v>22</v>
      </c>
      <c r="C202" s="1" t="s">
        <v>1111</v>
      </c>
      <c r="D202" s="1" t="s">
        <v>3423</v>
      </c>
      <c r="E202" s="11" t="s">
        <v>3424</v>
      </c>
      <c r="F202" s="11" t="s">
        <v>3425</v>
      </c>
      <c r="G202" s="113" t="s">
        <v>3426</v>
      </c>
      <c r="H202" s="36" t="s">
        <v>2720</v>
      </c>
      <c r="I202" s="17">
        <v>1</v>
      </c>
      <c r="J202" s="10" t="s">
        <v>3427</v>
      </c>
      <c r="K202" s="114" t="s">
        <v>3426</v>
      </c>
      <c r="L202" s="6" t="s">
        <v>31</v>
      </c>
      <c r="M202" s="26">
        <v>25000</v>
      </c>
      <c r="N202" s="26">
        <v>5000</v>
      </c>
      <c r="O202" s="50"/>
    </row>
    <row r="203" spans="1:15" s="41" customFormat="1" ht="24" x14ac:dyDescent="0.2">
      <c r="A203" s="1" t="s">
        <v>2668</v>
      </c>
      <c r="B203" s="1" t="s">
        <v>22</v>
      </c>
      <c r="C203" s="1" t="s">
        <v>1111</v>
      </c>
      <c r="D203" s="1" t="s">
        <v>3428</v>
      </c>
      <c r="E203" s="11" t="s">
        <v>3429</v>
      </c>
      <c r="F203" s="11" t="s">
        <v>3430</v>
      </c>
      <c r="G203" s="49" t="s">
        <v>3431</v>
      </c>
      <c r="H203" s="36" t="s">
        <v>2773</v>
      </c>
      <c r="I203" s="17">
        <v>1</v>
      </c>
      <c r="J203" s="10" t="s">
        <v>3432</v>
      </c>
      <c r="K203" s="112" t="s">
        <v>3431</v>
      </c>
      <c r="L203" s="6" t="s">
        <v>31</v>
      </c>
      <c r="M203" s="26">
        <v>25000</v>
      </c>
      <c r="N203" s="26">
        <v>5000</v>
      </c>
      <c r="O203" s="50"/>
    </row>
    <row r="204" spans="1:15" s="41" customFormat="1" ht="36" x14ac:dyDescent="0.2">
      <c r="A204" s="1" t="s">
        <v>2668</v>
      </c>
      <c r="B204" s="1" t="s">
        <v>58</v>
      </c>
      <c r="C204" s="1" t="s">
        <v>1111</v>
      </c>
      <c r="D204" s="1" t="s">
        <v>3433</v>
      </c>
      <c r="E204" s="11" t="s">
        <v>3434</v>
      </c>
      <c r="F204" s="11" t="s">
        <v>3435</v>
      </c>
      <c r="G204" s="49" t="s">
        <v>3436</v>
      </c>
      <c r="H204" s="36" t="s">
        <v>2913</v>
      </c>
      <c r="I204" s="17">
        <v>1</v>
      </c>
      <c r="J204" s="10" t="s">
        <v>3437</v>
      </c>
      <c r="K204" s="112" t="s">
        <v>3436</v>
      </c>
      <c r="L204" s="6" t="s">
        <v>31</v>
      </c>
      <c r="M204" s="98">
        <v>30000</v>
      </c>
      <c r="N204" s="98">
        <v>25000</v>
      </c>
      <c r="O204" s="50"/>
    </row>
    <row r="205" spans="1:15" s="41" customFormat="1" ht="24" x14ac:dyDescent="0.2">
      <c r="A205" s="1" t="s">
        <v>2668</v>
      </c>
      <c r="B205" s="1" t="s">
        <v>58</v>
      </c>
      <c r="C205" s="1" t="s">
        <v>1111</v>
      </c>
      <c r="D205" s="1" t="s">
        <v>3438</v>
      </c>
      <c r="E205" s="11" t="s">
        <v>3439</v>
      </c>
      <c r="F205" s="11" t="s">
        <v>3440</v>
      </c>
      <c r="G205" s="49" t="s">
        <v>3441</v>
      </c>
      <c r="H205" s="36" t="s">
        <v>2728</v>
      </c>
      <c r="I205" s="17">
        <v>1</v>
      </c>
      <c r="J205" s="10" t="s">
        <v>3442</v>
      </c>
      <c r="K205" s="112" t="s">
        <v>3441</v>
      </c>
      <c r="L205" s="6" t="s">
        <v>31</v>
      </c>
      <c r="M205" s="98">
        <v>30000</v>
      </c>
      <c r="N205" s="98">
        <v>25000</v>
      </c>
      <c r="O205" s="50"/>
    </row>
    <row r="206" spans="1:15" s="41" customFormat="1" ht="24" x14ac:dyDescent="0.2">
      <c r="A206" s="1" t="s">
        <v>2668</v>
      </c>
      <c r="B206" s="1" t="s">
        <v>58</v>
      </c>
      <c r="C206" s="1" t="s">
        <v>1111</v>
      </c>
      <c r="D206" s="1" t="s">
        <v>3443</v>
      </c>
      <c r="E206" s="11" t="s">
        <v>3444</v>
      </c>
      <c r="F206" s="11" t="s">
        <v>3445</v>
      </c>
      <c r="G206" s="49" t="s">
        <v>3446</v>
      </c>
      <c r="H206" s="36" t="s">
        <v>2674</v>
      </c>
      <c r="I206" s="17">
        <v>1</v>
      </c>
      <c r="J206" s="10" t="s">
        <v>3447</v>
      </c>
      <c r="K206" s="112" t="s">
        <v>3446</v>
      </c>
      <c r="L206" s="6" t="s">
        <v>31</v>
      </c>
      <c r="M206" s="98">
        <v>30000</v>
      </c>
      <c r="N206" s="98">
        <v>25000</v>
      </c>
      <c r="O206" s="50"/>
    </row>
    <row r="207" spans="1:15" s="41" customFormat="1" ht="24" x14ac:dyDescent="0.2">
      <c r="A207" s="1" t="s">
        <v>2668</v>
      </c>
      <c r="B207" s="1" t="s">
        <v>58</v>
      </c>
      <c r="C207" s="1" t="s">
        <v>1111</v>
      </c>
      <c r="D207" s="1" t="s">
        <v>3448</v>
      </c>
      <c r="E207" s="11" t="s">
        <v>3449</v>
      </c>
      <c r="F207" s="11" t="s">
        <v>3450</v>
      </c>
      <c r="G207" s="49" t="s">
        <v>3451</v>
      </c>
      <c r="H207" s="36" t="s">
        <v>2750</v>
      </c>
      <c r="I207" s="17">
        <v>1</v>
      </c>
      <c r="J207" s="10" t="s">
        <v>3452</v>
      </c>
      <c r="K207" s="112" t="s">
        <v>3451</v>
      </c>
      <c r="L207" s="6" t="s">
        <v>31</v>
      </c>
      <c r="M207" s="98">
        <v>30000</v>
      </c>
      <c r="N207" s="98">
        <v>25000</v>
      </c>
      <c r="O207" s="50"/>
    </row>
    <row r="208" spans="1:15" s="41" customFormat="1" ht="36" x14ac:dyDescent="0.2">
      <c r="A208" s="1" t="s">
        <v>2668</v>
      </c>
      <c r="B208" s="1" t="s">
        <v>58</v>
      </c>
      <c r="C208" s="1" t="s">
        <v>1111</v>
      </c>
      <c r="D208" s="1" t="s">
        <v>3453</v>
      </c>
      <c r="E208" s="11" t="s">
        <v>3413</v>
      </c>
      <c r="F208" s="10" t="s">
        <v>3414</v>
      </c>
      <c r="G208" s="5" t="s">
        <v>3415</v>
      </c>
      <c r="H208" s="36" t="s">
        <v>2784</v>
      </c>
      <c r="I208" s="17">
        <v>1</v>
      </c>
      <c r="J208" s="10" t="s">
        <v>3416</v>
      </c>
      <c r="K208" s="10" t="s">
        <v>3415</v>
      </c>
      <c r="L208" s="6" t="s">
        <v>31</v>
      </c>
      <c r="M208" s="98">
        <v>30000</v>
      </c>
      <c r="N208" s="98">
        <v>25000</v>
      </c>
      <c r="O208" s="50"/>
    </row>
    <row r="209" spans="1:15" s="41" customFormat="1" ht="24" x14ac:dyDescent="0.2">
      <c r="A209" s="1" t="s">
        <v>2668</v>
      </c>
      <c r="B209" s="2" t="s">
        <v>22</v>
      </c>
      <c r="C209" s="2" t="s">
        <v>1159</v>
      </c>
      <c r="D209" s="2" t="s">
        <v>3454</v>
      </c>
      <c r="E209" s="10" t="s">
        <v>3455</v>
      </c>
      <c r="F209" s="10" t="s">
        <v>3456</v>
      </c>
      <c r="G209" s="10">
        <v>4621665501</v>
      </c>
      <c r="H209" s="5" t="s">
        <v>2720</v>
      </c>
      <c r="I209" s="5">
        <v>1</v>
      </c>
      <c r="J209" s="18" t="s">
        <v>1162</v>
      </c>
      <c r="K209" s="10">
        <v>4721179330</v>
      </c>
      <c r="L209" s="6" t="s">
        <v>31</v>
      </c>
      <c r="M209" s="26">
        <v>25000</v>
      </c>
      <c r="N209" s="26">
        <v>5000</v>
      </c>
      <c r="O209" s="115" t="s">
        <v>1163</v>
      </c>
    </row>
    <row r="210" spans="1:15" s="101" customFormat="1" ht="24" x14ac:dyDescent="0.2">
      <c r="A210" s="1" t="s">
        <v>2668</v>
      </c>
      <c r="B210" s="116" t="s">
        <v>22</v>
      </c>
      <c r="C210" s="2" t="s">
        <v>1195</v>
      </c>
      <c r="D210" s="43" t="s">
        <v>3457</v>
      </c>
      <c r="E210" s="10" t="s">
        <v>3458</v>
      </c>
      <c r="F210" s="10" t="s">
        <v>3459</v>
      </c>
      <c r="G210" s="117" t="s">
        <v>3460</v>
      </c>
      <c r="H210" s="5" t="s">
        <v>2859</v>
      </c>
      <c r="I210" s="3">
        <v>1</v>
      </c>
      <c r="J210" s="10" t="s">
        <v>3461</v>
      </c>
      <c r="K210" s="117" t="s">
        <v>3462</v>
      </c>
      <c r="L210" s="6" t="s">
        <v>31</v>
      </c>
      <c r="M210" s="26">
        <v>25000</v>
      </c>
      <c r="N210" s="26">
        <v>5000</v>
      </c>
      <c r="O210" s="90"/>
    </row>
    <row r="211" spans="1:15" s="41" customFormat="1" ht="24" x14ac:dyDescent="0.2">
      <c r="A211" s="1" t="s">
        <v>2668</v>
      </c>
      <c r="B211" s="1" t="s">
        <v>22</v>
      </c>
      <c r="C211" s="1" t="s">
        <v>1214</v>
      </c>
      <c r="D211" s="1" t="s">
        <v>3463</v>
      </c>
      <c r="E211" s="11" t="s">
        <v>3464</v>
      </c>
      <c r="F211" s="11" t="s">
        <v>3465</v>
      </c>
      <c r="G211" s="3">
        <v>429692443</v>
      </c>
      <c r="H211" s="3" t="s">
        <v>3140</v>
      </c>
      <c r="I211" s="3">
        <v>1</v>
      </c>
      <c r="J211" s="29" t="s">
        <v>3466</v>
      </c>
      <c r="K211" s="11">
        <v>4622420640</v>
      </c>
      <c r="L211" s="6" t="s">
        <v>31</v>
      </c>
      <c r="M211" s="26">
        <v>25000</v>
      </c>
      <c r="N211" s="26">
        <v>5000</v>
      </c>
      <c r="O211" s="50"/>
    </row>
    <row r="212" spans="1:15" s="41" customFormat="1" ht="24" x14ac:dyDescent="0.2">
      <c r="A212" s="1" t="s">
        <v>2668</v>
      </c>
      <c r="B212" s="1" t="s">
        <v>22</v>
      </c>
      <c r="C212" s="1" t="s">
        <v>1214</v>
      </c>
      <c r="D212" s="1" t="s">
        <v>3467</v>
      </c>
      <c r="E212" s="11" t="s">
        <v>3468</v>
      </c>
      <c r="F212" s="11" t="s">
        <v>3469</v>
      </c>
      <c r="G212" s="3">
        <v>4296932444</v>
      </c>
      <c r="H212" s="3" t="s">
        <v>3140</v>
      </c>
      <c r="I212" s="3">
        <v>1</v>
      </c>
      <c r="J212" s="11" t="s">
        <v>3470</v>
      </c>
      <c r="K212" s="29">
        <v>4621169113</v>
      </c>
      <c r="L212" s="6" t="s">
        <v>31</v>
      </c>
      <c r="M212" s="26">
        <v>25000</v>
      </c>
      <c r="N212" s="26">
        <v>5000</v>
      </c>
      <c r="O212" s="50"/>
    </row>
    <row r="213" spans="1:15" s="41" customFormat="1" ht="24" x14ac:dyDescent="0.2">
      <c r="A213" s="1" t="s">
        <v>2668</v>
      </c>
      <c r="B213" s="1" t="s">
        <v>58</v>
      </c>
      <c r="C213" s="1" t="s">
        <v>1214</v>
      </c>
      <c r="D213" s="1" t="s">
        <v>3471</v>
      </c>
      <c r="E213" s="11" t="s">
        <v>3472</v>
      </c>
      <c r="F213" s="11" t="s">
        <v>3473</v>
      </c>
      <c r="G213" s="3">
        <v>4291061400</v>
      </c>
      <c r="H213" s="3" t="s">
        <v>3140</v>
      </c>
      <c r="I213" s="3">
        <v>1</v>
      </c>
      <c r="J213" s="11" t="s">
        <v>3474</v>
      </c>
      <c r="K213" s="29">
        <v>4621567905</v>
      </c>
      <c r="L213" s="6" t="s">
        <v>31</v>
      </c>
      <c r="M213" s="98">
        <v>30000</v>
      </c>
      <c r="N213" s="98">
        <v>25000</v>
      </c>
      <c r="O213" s="50"/>
    </row>
    <row r="214" spans="1:15" s="41" customFormat="1" ht="24" x14ac:dyDescent="0.2">
      <c r="A214" s="1" t="s">
        <v>2668</v>
      </c>
      <c r="B214" s="1" t="s">
        <v>22</v>
      </c>
      <c r="C214" s="1" t="s">
        <v>1214</v>
      </c>
      <c r="D214" s="1" t="s">
        <v>3475</v>
      </c>
      <c r="E214" s="11" t="s">
        <v>3476</v>
      </c>
      <c r="F214" s="11" t="s">
        <v>3477</v>
      </c>
      <c r="G214" s="3">
        <v>4296930701</v>
      </c>
      <c r="H214" s="3" t="s">
        <v>3140</v>
      </c>
      <c r="I214" s="3">
        <v>1</v>
      </c>
      <c r="J214" s="11" t="s">
        <v>3478</v>
      </c>
      <c r="K214" s="11">
        <v>4296930701</v>
      </c>
      <c r="L214" s="6" t="s">
        <v>31</v>
      </c>
      <c r="M214" s="26">
        <v>25000</v>
      </c>
      <c r="N214" s="26">
        <v>5000</v>
      </c>
      <c r="O214" s="50"/>
    </row>
    <row r="215" spans="1:15" s="41" customFormat="1" ht="24" x14ac:dyDescent="0.2">
      <c r="A215" s="1" t="s">
        <v>2668</v>
      </c>
      <c r="B215" s="1" t="s">
        <v>58</v>
      </c>
      <c r="C215" s="1" t="s">
        <v>1214</v>
      </c>
      <c r="D215" s="1" t="s">
        <v>3479</v>
      </c>
      <c r="E215" s="11" t="s">
        <v>3480</v>
      </c>
      <c r="F215" s="11" t="s">
        <v>3481</v>
      </c>
      <c r="G215" s="3">
        <v>4296940700</v>
      </c>
      <c r="H215" s="3" t="s">
        <v>3482</v>
      </c>
      <c r="I215" s="3">
        <v>1</v>
      </c>
      <c r="J215" s="11" t="s">
        <v>3483</v>
      </c>
      <c r="K215" s="11">
        <v>4296940700</v>
      </c>
      <c r="L215" s="6" t="s">
        <v>31</v>
      </c>
      <c r="M215" s="98">
        <v>30000</v>
      </c>
      <c r="N215" s="98">
        <v>25000</v>
      </c>
      <c r="O215" s="50"/>
    </row>
    <row r="216" spans="1:15" s="41" customFormat="1" ht="24" x14ac:dyDescent="0.2">
      <c r="A216" s="1" t="s">
        <v>2668</v>
      </c>
      <c r="B216" s="1" t="s">
        <v>58</v>
      </c>
      <c r="C216" s="1" t="s">
        <v>1214</v>
      </c>
      <c r="D216" s="1" t="s">
        <v>3484</v>
      </c>
      <c r="E216" s="11" t="s">
        <v>3485</v>
      </c>
      <c r="F216" s="11" t="s">
        <v>3486</v>
      </c>
      <c r="G216" s="3">
        <v>4296910070</v>
      </c>
      <c r="H216" s="3" t="s">
        <v>3203</v>
      </c>
      <c r="I216" s="3">
        <v>1</v>
      </c>
      <c r="J216" s="11" t="s">
        <v>3487</v>
      </c>
      <c r="K216" s="11">
        <v>4296910070</v>
      </c>
      <c r="L216" s="6" t="s">
        <v>31</v>
      </c>
      <c r="M216" s="98">
        <v>30000</v>
      </c>
      <c r="N216" s="98">
        <v>25000</v>
      </c>
      <c r="O216" s="50"/>
    </row>
    <row r="217" spans="1:15" s="41" customFormat="1" ht="36" x14ac:dyDescent="0.2">
      <c r="A217" s="1" t="s">
        <v>2668</v>
      </c>
      <c r="B217" s="1" t="s">
        <v>22</v>
      </c>
      <c r="C217" s="1" t="s">
        <v>1214</v>
      </c>
      <c r="D217" s="1" t="s">
        <v>3488</v>
      </c>
      <c r="E217" s="11" t="s">
        <v>3489</v>
      </c>
      <c r="F217" s="11" t="s">
        <v>3490</v>
      </c>
      <c r="G217" s="3">
        <v>4296910331</v>
      </c>
      <c r="H217" s="3" t="s">
        <v>3203</v>
      </c>
      <c r="I217" s="3">
        <v>1</v>
      </c>
      <c r="J217" s="11" t="s">
        <v>3491</v>
      </c>
      <c r="K217" s="11">
        <v>4296910331</v>
      </c>
      <c r="L217" s="6" t="s">
        <v>31</v>
      </c>
      <c r="M217" s="26">
        <v>25000</v>
      </c>
      <c r="N217" s="26">
        <v>5000</v>
      </c>
      <c r="O217" s="50"/>
    </row>
    <row r="218" spans="1:15" s="41" customFormat="1" ht="24" x14ac:dyDescent="0.2">
      <c r="A218" s="1" t="s">
        <v>2668</v>
      </c>
      <c r="B218" s="1" t="s">
        <v>22</v>
      </c>
      <c r="C218" s="1" t="s">
        <v>1214</v>
      </c>
      <c r="D218" s="1" t="s">
        <v>3492</v>
      </c>
      <c r="E218" s="11" t="s">
        <v>3493</v>
      </c>
      <c r="F218" s="11" t="s">
        <v>3494</v>
      </c>
      <c r="G218" s="3">
        <v>4626250028</v>
      </c>
      <c r="H218" s="3" t="s">
        <v>2720</v>
      </c>
      <c r="I218" s="3">
        <v>1</v>
      </c>
      <c r="J218" s="11" t="s">
        <v>3495</v>
      </c>
      <c r="K218" s="11">
        <v>4626250028</v>
      </c>
      <c r="L218" s="6" t="s">
        <v>31</v>
      </c>
      <c r="M218" s="26">
        <v>25000</v>
      </c>
      <c r="N218" s="26">
        <v>5000</v>
      </c>
      <c r="O218" s="50"/>
    </row>
    <row r="219" spans="1:15" s="41" customFormat="1" ht="48" x14ac:dyDescent="0.2">
      <c r="A219" s="1" t="s">
        <v>2668</v>
      </c>
      <c r="B219" s="1" t="s">
        <v>22</v>
      </c>
      <c r="C219" s="1" t="s">
        <v>1214</v>
      </c>
      <c r="D219" s="1" t="s">
        <v>3496</v>
      </c>
      <c r="E219" s="11" t="s">
        <v>3497</v>
      </c>
      <c r="F219" s="11" t="s">
        <v>3498</v>
      </c>
      <c r="G219" s="3">
        <v>4621380145</v>
      </c>
      <c r="H219" s="3" t="s">
        <v>2720</v>
      </c>
      <c r="I219" s="3">
        <v>1</v>
      </c>
      <c r="J219" s="11" t="s">
        <v>3499</v>
      </c>
      <c r="K219" s="118">
        <v>4622104507</v>
      </c>
      <c r="L219" s="6" t="s">
        <v>31</v>
      </c>
      <c r="M219" s="26">
        <v>25000</v>
      </c>
      <c r="N219" s="26">
        <v>5000</v>
      </c>
      <c r="O219" s="50"/>
    </row>
    <row r="220" spans="1:15" s="41" customFormat="1" ht="48" x14ac:dyDescent="0.2">
      <c r="A220" s="1" t="s">
        <v>2668</v>
      </c>
      <c r="B220" s="1" t="s">
        <v>58</v>
      </c>
      <c r="C220" s="1" t="s">
        <v>1214</v>
      </c>
      <c r="D220" s="1" t="s">
        <v>3500</v>
      </c>
      <c r="E220" s="11" t="s">
        <v>3501</v>
      </c>
      <c r="F220" s="11" t="s">
        <v>3502</v>
      </c>
      <c r="G220" s="3">
        <v>4626074500</v>
      </c>
      <c r="H220" s="3" t="s">
        <v>2720</v>
      </c>
      <c r="I220" s="3">
        <v>1</v>
      </c>
      <c r="J220" s="11" t="s">
        <v>3503</v>
      </c>
      <c r="K220" s="11">
        <v>4621306978</v>
      </c>
      <c r="L220" s="6" t="s">
        <v>31</v>
      </c>
      <c r="M220" s="98">
        <v>30000</v>
      </c>
      <c r="N220" s="98">
        <v>25000</v>
      </c>
      <c r="O220" s="50"/>
    </row>
    <row r="221" spans="1:15" s="41" customFormat="1" ht="48" x14ac:dyDescent="0.2">
      <c r="A221" s="1" t="s">
        <v>2668</v>
      </c>
      <c r="B221" s="1" t="s">
        <v>58</v>
      </c>
      <c r="C221" s="1" t="s">
        <v>1214</v>
      </c>
      <c r="D221" s="1" t="s">
        <v>3504</v>
      </c>
      <c r="E221" s="11" t="s">
        <v>3501</v>
      </c>
      <c r="F221" s="11" t="s">
        <v>3502</v>
      </c>
      <c r="G221" s="3">
        <v>4626074500</v>
      </c>
      <c r="H221" s="3" t="s">
        <v>2720</v>
      </c>
      <c r="I221" s="3">
        <v>1</v>
      </c>
      <c r="J221" s="11" t="s">
        <v>3503</v>
      </c>
      <c r="K221" s="11">
        <v>4621306978</v>
      </c>
      <c r="L221" s="6" t="s">
        <v>31</v>
      </c>
      <c r="M221" s="98">
        <v>30000</v>
      </c>
      <c r="N221" s="98">
        <v>25000</v>
      </c>
      <c r="O221" s="50"/>
    </row>
    <row r="222" spans="1:15" s="41" customFormat="1" ht="48" x14ac:dyDescent="0.2">
      <c r="A222" s="1" t="s">
        <v>2668</v>
      </c>
      <c r="B222" s="1" t="s">
        <v>67</v>
      </c>
      <c r="C222" s="1" t="s">
        <v>1214</v>
      </c>
      <c r="D222" s="1" t="s">
        <v>3505</v>
      </c>
      <c r="E222" s="11" t="s">
        <v>3501</v>
      </c>
      <c r="F222" s="11" t="s">
        <v>3502</v>
      </c>
      <c r="G222" s="3">
        <v>4626074500</v>
      </c>
      <c r="H222" s="3" t="s">
        <v>2720</v>
      </c>
      <c r="I222" s="3">
        <v>1</v>
      </c>
      <c r="J222" s="11" t="s">
        <v>3503</v>
      </c>
      <c r="K222" s="11">
        <v>4621306978</v>
      </c>
      <c r="L222" s="6" t="s">
        <v>31</v>
      </c>
      <c r="M222" s="26">
        <v>150000</v>
      </c>
      <c r="N222" s="3">
        <v>120000</v>
      </c>
      <c r="O222" s="50"/>
    </row>
    <row r="223" spans="1:15" s="41" customFormat="1" ht="48" x14ac:dyDescent="0.2">
      <c r="A223" s="1" t="s">
        <v>2668</v>
      </c>
      <c r="B223" s="1" t="s">
        <v>67</v>
      </c>
      <c r="C223" s="1" t="s">
        <v>1214</v>
      </c>
      <c r="D223" s="1" t="s">
        <v>3506</v>
      </c>
      <c r="E223" s="11" t="s">
        <v>3501</v>
      </c>
      <c r="F223" s="11" t="s">
        <v>3502</v>
      </c>
      <c r="G223" s="3">
        <v>4626074500</v>
      </c>
      <c r="H223" s="3" t="s">
        <v>2720</v>
      </c>
      <c r="I223" s="3">
        <v>1</v>
      </c>
      <c r="J223" s="11" t="s">
        <v>3503</v>
      </c>
      <c r="K223" s="11">
        <v>4621306978</v>
      </c>
      <c r="L223" s="6" t="s">
        <v>31</v>
      </c>
      <c r="M223" s="26">
        <v>150000</v>
      </c>
      <c r="N223" s="3">
        <v>120000</v>
      </c>
      <c r="O223" s="50"/>
    </row>
    <row r="224" spans="1:15" s="41" customFormat="1" ht="24" x14ac:dyDescent="0.2">
      <c r="A224" s="1" t="s">
        <v>2668</v>
      </c>
      <c r="B224" s="1" t="s">
        <v>22</v>
      </c>
      <c r="C224" s="1" t="s">
        <v>1214</v>
      </c>
      <c r="D224" s="1" t="s">
        <v>3507</v>
      </c>
      <c r="E224" s="11" t="s">
        <v>3508</v>
      </c>
      <c r="F224" s="11" t="s">
        <v>3509</v>
      </c>
      <c r="G224" s="3">
        <v>4626277527</v>
      </c>
      <c r="H224" s="3" t="s">
        <v>2720</v>
      </c>
      <c r="I224" s="3">
        <v>1</v>
      </c>
      <c r="J224" s="11" t="s">
        <v>3510</v>
      </c>
      <c r="K224" s="11">
        <v>4626277527</v>
      </c>
      <c r="L224" s="6" t="s">
        <v>31</v>
      </c>
      <c r="M224" s="26">
        <v>25000</v>
      </c>
      <c r="N224" s="26">
        <v>5000</v>
      </c>
      <c r="O224" s="50"/>
    </row>
    <row r="225" spans="1:15" s="41" customFormat="1" ht="36" x14ac:dyDescent="0.2">
      <c r="A225" s="1" t="s">
        <v>2668</v>
      </c>
      <c r="B225" s="1" t="s">
        <v>58</v>
      </c>
      <c r="C225" s="1" t="s">
        <v>1214</v>
      </c>
      <c r="D225" s="1" t="s">
        <v>3511</v>
      </c>
      <c r="E225" s="11" t="s">
        <v>3512</v>
      </c>
      <c r="F225" s="11" t="s">
        <v>3513</v>
      </c>
      <c r="G225" s="3">
        <v>4626263568</v>
      </c>
      <c r="H225" s="3" t="s">
        <v>2720</v>
      </c>
      <c r="I225" s="3">
        <v>1</v>
      </c>
      <c r="J225" s="11" t="s">
        <v>3514</v>
      </c>
      <c r="K225" s="29">
        <v>4622527882</v>
      </c>
      <c r="L225" s="6" t="s">
        <v>31</v>
      </c>
      <c r="M225" s="98">
        <v>30000</v>
      </c>
      <c r="N225" s="98">
        <v>25000</v>
      </c>
      <c r="O225" s="50"/>
    </row>
    <row r="226" spans="1:15" s="41" customFormat="1" ht="24" x14ac:dyDescent="0.2">
      <c r="A226" s="1" t="s">
        <v>2668</v>
      </c>
      <c r="B226" s="1" t="s">
        <v>22</v>
      </c>
      <c r="C226" s="1" t="s">
        <v>1214</v>
      </c>
      <c r="D226" s="1" t="s">
        <v>3515</v>
      </c>
      <c r="E226" s="11" t="s">
        <v>3516</v>
      </c>
      <c r="F226" s="11" t="s">
        <v>3517</v>
      </c>
      <c r="G226" s="3">
        <v>4626278305</v>
      </c>
      <c r="H226" s="3" t="s">
        <v>2720</v>
      </c>
      <c r="I226" s="3">
        <v>1</v>
      </c>
      <c r="J226" s="11" t="s">
        <v>3518</v>
      </c>
      <c r="K226" s="11">
        <v>4626278305</v>
      </c>
      <c r="L226" s="6" t="s">
        <v>31</v>
      </c>
      <c r="M226" s="26">
        <v>25000</v>
      </c>
      <c r="N226" s="26">
        <v>5000</v>
      </c>
      <c r="O226" s="50"/>
    </row>
    <row r="227" spans="1:15" s="41" customFormat="1" ht="36" x14ac:dyDescent="0.2">
      <c r="A227" s="1" t="s">
        <v>2668</v>
      </c>
      <c r="B227" s="1" t="s">
        <v>22</v>
      </c>
      <c r="C227" s="1" t="s">
        <v>1214</v>
      </c>
      <c r="D227" s="1" t="s">
        <v>3519</v>
      </c>
      <c r="E227" s="11" t="s">
        <v>3520</v>
      </c>
      <c r="F227" s="11" t="s">
        <v>3521</v>
      </c>
      <c r="G227" s="3">
        <v>4626279953</v>
      </c>
      <c r="H227" s="3" t="s">
        <v>2720</v>
      </c>
      <c r="I227" s="3">
        <v>1</v>
      </c>
      <c r="J227" s="29" t="s">
        <v>3522</v>
      </c>
      <c r="K227" s="11">
        <v>4626212177</v>
      </c>
      <c r="L227" s="6" t="s">
        <v>31</v>
      </c>
      <c r="M227" s="26">
        <v>25000</v>
      </c>
      <c r="N227" s="26">
        <v>5000</v>
      </c>
      <c r="O227" s="50"/>
    </row>
    <row r="228" spans="1:15" s="41" customFormat="1" ht="24" x14ac:dyDescent="0.2">
      <c r="A228" s="1" t="s">
        <v>2668</v>
      </c>
      <c r="B228" s="1" t="s">
        <v>22</v>
      </c>
      <c r="C228" s="1" t="s">
        <v>1214</v>
      </c>
      <c r="D228" s="1" t="s">
        <v>3523</v>
      </c>
      <c r="E228" s="11" t="s">
        <v>3524</v>
      </c>
      <c r="F228" s="11" t="s">
        <v>3525</v>
      </c>
      <c r="G228" s="3">
        <v>4696922456</v>
      </c>
      <c r="H228" s="3" t="s">
        <v>2685</v>
      </c>
      <c r="I228" s="3">
        <v>1</v>
      </c>
      <c r="J228" s="29" t="s">
        <v>3526</v>
      </c>
      <c r="K228" s="11">
        <v>4696921157</v>
      </c>
      <c r="L228" s="6" t="s">
        <v>31</v>
      </c>
      <c r="M228" s="26">
        <v>25000</v>
      </c>
      <c r="N228" s="26">
        <v>5000</v>
      </c>
      <c r="O228" s="50"/>
    </row>
    <row r="229" spans="1:15" s="41" customFormat="1" ht="24" x14ac:dyDescent="0.2">
      <c r="A229" s="1" t="s">
        <v>2668</v>
      </c>
      <c r="B229" s="1" t="s">
        <v>22</v>
      </c>
      <c r="C229" s="1" t="s">
        <v>1214</v>
      </c>
      <c r="D229" s="1" t="s">
        <v>3527</v>
      </c>
      <c r="E229" s="11" t="s">
        <v>3528</v>
      </c>
      <c r="F229" s="11" t="s">
        <v>3529</v>
      </c>
      <c r="G229" s="3">
        <v>4696923622</v>
      </c>
      <c r="H229" s="3" t="s">
        <v>2685</v>
      </c>
      <c r="I229" s="3">
        <v>1</v>
      </c>
      <c r="J229" s="11" t="s">
        <v>3530</v>
      </c>
      <c r="K229" s="29">
        <v>4691214763</v>
      </c>
      <c r="L229" s="6" t="s">
        <v>31</v>
      </c>
      <c r="M229" s="26">
        <v>25000</v>
      </c>
      <c r="N229" s="26">
        <v>5000</v>
      </c>
      <c r="O229" s="50"/>
    </row>
    <row r="230" spans="1:15" s="41" customFormat="1" ht="24" x14ac:dyDescent="0.2">
      <c r="A230" s="1" t="s">
        <v>2668</v>
      </c>
      <c r="B230" s="1" t="s">
        <v>22</v>
      </c>
      <c r="C230" s="1" t="s">
        <v>1214</v>
      </c>
      <c r="D230" s="1" t="s">
        <v>3531</v>
      </c>
      <c r="E230" s="11" t="s">
        <v>3532</v>
      </c>
      <c r="F230" s="11" t="s">
        <v>3533</v>
      </c>
      <c r="G230" s="3">
        <v>4696924995</v>
      </c>
      <c r="H230" s="3" t="s">
        <v>2685</v>
      </c>
      <c r="I230" s="3">
        <v>1</v>
      </c>
      <c r="J230" s="29" t="s">
        <v>3534</v>
      </c>
      <c r="K230" s="11">
        <v>4621250182</v>
      </c>
      <c r="L230" s="6" t="s">
        <v>31</v>
      </c>
      <c r="M230" s="26">
        <v>25000</v>
      </c>
      <c r="N230" s="26">
        <v>5000</v>
      </c>
      <c r="O230" s="50"/>
    </row>
    <row r="231" spans="1:15" s="41" customFormat="1" ht="24" x14ac:dyDescent="0.2">
      <c r="A231" s="1" t="s">
        <v>2668</v>
      </c>
      <c r="B231" s="1" t="s">
        <v>22</v>
      </c>
      <c r="C231" s="1" t="s">
        <v>1214</v>
      </c>
      <c r="D231" s="1" t="s">
        <v>3535</v>
      </c>
      <c r="E231" s="11" t="s">
        <v>3536</v>
      </c>
      <c r="F231" s="11" t="s">
        <v>3537</v>
      </c>
      <c r="G231" s="3">
        <v>4696923534</v>
      </c>
      <c r="H231" s="3" t="s">
        <v>2685</v>
      </c>
      <c r="I231" s="3">
        <v>1</v>
      </c>
      <c r="J231" s="11" t="s">
        <v>3538</v>
      </c>
      <c r="K231" s="29">
        <v>4451109241</v>
      </c>
      <c r="L231" s="6" t="s">
        <v>31</v>
      </c>
      <c r="M231" s="26">
        <v>25000</v>
      </c>
      <c r="N231" s="26">
        <v>5000</v>
      </c>
      <c r="O231" s="50"/>
    </row>
    <row r="232" spans="1:15" s="41" customFormat="1" ht="24" x14ac:dyDescent="0.2">
      <c r="A232" s="1" t="s">
        <v>2668</v>
      </c>
      <c r="B232" s="1" t="s">
        <v>22</v>
      </c>
      <c r="C232" s="1" t="s">
        <v>1214</v>
      </c>
      <c r="D232" s="1" t="s">
        <v>3539</v>
      </c>
      <c r="E232" s="11" t="s">
        <v>3540</v>
      </c>
      <c r="F232" s="11" t="s">
        <v>3541</v>
      </c>
      <c r="G232" s="3">
        <v>4696921778</v>
      </c>
      <c r="H232" s="3" t="s">
        <v>2685</v>
      </c>
      <c r="I232" s="3">
        <v>1</v>
      </c>
      <c r="J232" s="11" t="s">
        <v>3542</v>
      </c>
      <c r="K232" s="29">
        <v>4696921778</v>
      </c>
      <c r="L232" s="6" t="s">
        <v>31</v>
      </c>
      <c r="M232" s="26">
        <v>25000</v>
      </c>
      <c r="N232" s="26">
        <v>5000</v>
      </c>
      <c r="O232" s="50"/>
    </row>
    <row r="233" spans="1:15" s="41" customFormat="1" ht="24" x14ac:dyDescent="0.2">
      <c r="A233" s="1" t="s">
        <v>2668</v>
      </c>
      <c r="B233" s="1" t="s">
        <v>67</v>
      </c>
      <c r="C233" s="1" t="s">
        <v>1214</v>
      </c>
      <c r="D233" s="1" t="s">
        <v>3543</v>
      </c>
      <c r="E233" s="11" t="s">
        <v>3544</v>
      </c>
      <c r="F233" s="11" t="s">
        <v>3545</v>
      </c>
      <c r="G233" s="3">
        <v>4696921401</v>
      </c>
      <c r="H233" s="3" t="s">
        <v>2685</v>
      </c>
      <c r="I233" s="3">
        <v>1</v>
      </c>
      <c r="J233" s="11" t="s">
        <v>3546</v>
      </c>
      <c r="K233" s="29" t="s">
        <v>3547</v>
      </c>
      <c r="L233" s="6" t="s">
        <v>31</v>
      </c>
      <c r="M233" s="26">
        <v>150000</v>
      </c>
      <c r="N233" s="3">
        <v>120000</v>
      </c>
      <c r="O233" s="50"/>
    </row>
    <row r="234" spans="1:15" s="41" customFormat="1" ht="24" x14ac:dyDescent="0.2">
      <c r="A234" s="1" t="s">
        <v>2668</v>
      </c>
      <c r="B234" s="1" t="s">
        <v>22</v>
      </c>
      <c r="C234" s="1" t="s">
        <v>1214</v>
      </c>
      <c r="D234" s="1" t="s">
        <v>3548</v>
      </c>
      <c r="E234" s="11" t="s">
        <v>3549</v>
      </c>
      <c r="F234" s="11" t="s">
        <v>3550</v>
      </c>
      <c r="G234" s="3" t="s">
        <v>3551</v>
      </c>
      <c r="H234" s="3" t="s">
        <v>2685</v>
      </c>
      <c r="I234" s="3">
        <v>1</v>
      </c>
      <c r="J234" s="11" t="s">
        <v>3552</v>
      </c>
      <c r="K234" s="29">
        <v>4621256401</v>
      </c>
      <c r="L234" s="6" t="s">
        <v>31</v>
      </c>
      <c r="M234" s="26">
        <v>25000</v>
      </c>
      <c r="N234" s="26">
        <v>5000</v>
      </c>
      <c r="O234" s="50"/>
    </row>
    <row r="235" spans="1:15" s="41" customFormat="1" ht="24" x14ac:dyDescent="0.2">
      <c r="A235" s="1" t="s">
        <v>2668</v>
      </c>
      <c r="B235" s="1" t="s">
        <v>58</v>
      </c>
      <c r="C235" s="1" t="s">
        <v>1214</v>
      </c>
      <c r="D235" s="1" t="s">
        <v>3553</v>
      </c>
      <c r="E235" s="11" t="s">
        <v>3554</v>
      </c>
      <c r="F235" s="11" t="s">
        <v>3555</v>
      </c>
      <c r="G235" s="3">
        <v>4296950234</v>
      </c>
      <c r="H235" s="3" t="s">
        <v>3343</v>
      </c>
      <c r="I235" s="3">
        <v>1</v>
      </c>
      <c r="J235" s="29" t="s">
        <v>3556</v>
      </c>
      <c r="K235" s="11">
        <v>4624827374</v>
      </c>
      <c r="L235" s="6" t="s">
        <v>31</v>
      </c>
      <c r="M235" s="98">
        <v>30000</v>
      </c>
      <c r="N235" s="98">
        <v>25000</v>
      </c>
      <c r="O235" s="50"/>
    </row>
    <row r="236" spans="1:15" s="41" customFormat="1" ht="24" x14ac:dyDescent="0.2">
      <c r="A236" s="1" t="s">
        <v>2668</v>
      </c>
      <c r="B236" s="1" t="s">
        <v>58</v>
      </c>
      <c r="C236" s="1" t="s">
        <v>1214</v>
      </c>
      <c r="D236" s="1" t="s">
        <v>3557</v>
      </c>
      <c r="E236" s="11" t="s">
        <v>3558</v>
      </c>
      <c r="F236" s="11" t="s">
        <v>3559</v>
      </c>
      <c r="G236" s="3" t="s">
        <v>3560</v>
      </c>
      <c r="H236" s="3" t="s">
        <v>2707</v>
      </c>
      <c r="I236" s="3">
        <v>1</v>
      </c>
      <c r="J236" s="11" t="s">
        <v>3561</v>
      </c>
      <c r="K236" s="11" t="s">
        <v>3560</v>
      </c>
      <c r="L236" s="6" t="s">
        <v>31</v>
      </c>
      <c r="M236" s="98">
        <v>30000</v>
      </c>
      <c r="N236" s="98">
        <v>25000</v>
      </c>
      <c r="O236" s="50"/>
    </row>
    <row r="237" spans="1:15" s="41" customFormat="1" ht="24" x14ac:dyDescent="0.2">
      <c r="A237" s="1" t="s">
        <v>2668</v>
      </c>
      <c r="B237" s="1" t="s">
        <v>67</v>
      </c>
      <c r="C237" s="1" t="s">
        <v>1214</v>
      </c>
      <c r="D237" s="1" t="s">
        <v>3562</v>
      </c>
      <c r="E237" s="11" t="s">
        <v>3501</v>
      </c>
      <c r="F237" s="11" t="s">
        <v>3563</v>
      </c>
      <c r="G237" s="3" t="s">
        <v>3564</v>
      </c>
      <c r="H237" s="3" t="s">
        <v>2707</v>
      </c>
      <c r="I237" s="3">
        <v>1</v>
      </c>
      <c r="J237" s="11" t="s">
        <v>3565</v>
      </c>
      <c r="K237" s="11" t="s">
        <v>3564</v>
      </c>
      <c r="L237" s="6" t="s">
        <v>31</v>
      </c>
      <c r="M237" s="26">
        <v>150000</v>
      </c>
      <c r="N237" s="26">
        <v>120000</v>
      </c>
      <c r="O237" s="50"/>
    </row>
    <row r="238" spans="1:15" s="41" customFormat="1" ht="24" x14ac:dyDescent="0.2">
      <c r="A238" s="1" t="s">
        <v>2668</v>
      </c>
      <c r="B238" s="1" t="s">
        <v>22</v>
      </c>
      <c r="C238" s="1" t="s">
        <v>1214</v>
      </c>
      <c r="D238" s="1" t="s">
        <v>3566</v>
      </c>
      <c r="E238" s="11" t="s">
        <v>3567</v>
      </c>
      <c r="F238" s="11" t="s">
        <v>3568</v>
      </c>
      <c r="G238" s="3" t="s">
        <v>3569</v>
      </c>
      <c r="H238" s="3" t="s">
        <v>2948</v>
      </c>
      <c r="I238" s="3">
        <v>1</v>
      </c>
      <c r="J238" s="11" t="s">
        <v>3570</v>
      </c>
      <c r="K238" s="11" t="s">
        <v>3569</v>
      </c>
      <c r="L238" s="6" t="s">
        <v>31</v>
      </c>
      <c r="M238" s="26">
        <v>25000</v>
      </c>
      <c r="N238" s="26">
        <v>5000</v>
      </c>
      <c r="O238" s="50"/>
    </row>
    <row r="239" spans="1:15" s="41" customFormat="1" ht="24" x14ac:dyDescent="0.2">
      <c r="A239" s="1" t="s">
        <v>2668</v>
      </c>
      <c r="B239" s="1" t="s">
        <v>22</v>
      </c>
      <c r="C239" s="1" t="s">
        <v>1214</v>
      </c>
      <c r="D239" s="1" t="s">
        <v>3571</v>
      </c>
      <c r="E239" s="11" t="s">
        <v>3572</v>
      </c>
      <c r="F239" s="11" t="s">
        <v>3573</v>
      </c>
      <c r="G239" s="3" t="s">
        <v>3574</v>
      </c>
      <c r="H239" s="3" t="s">
        <v>2868</v>
      </c>
      <c r="I239" s="3">
        <v>1</v>
      </c>
      <c r="J239" s="11" t="s">
        <v>3575</v>
      </c>
      <c r="K239" s="11" t="s">
        <v>3574</v>
      </c>
      <c r="L239" s="6" t="s">
        <v>31</v>
      </c>
      <c r="M239" s="26">
        <v>25000</v>
      </c>
      <c r="N239" s="26">
        <v>5000</v>
      </c>
      <c r="O239" s="50"/>
    </row>
    <row r="240" spans="1:15" s="41" customFormat="1" ht="24" x14ac:dyDescent="0.2">
      <c r="A240" s="1" t="s">
        <v>2668</v>
      </c>
      <c r="B240" s="1" t="s">
        <v>22</v>
      </c>
      <c r="C240" s="1" t="s">
        <v>1214</v>
      </c>
      <c r="D240" s="1" t="s">
        <v>3576</v>
      </c>
      <c r="E240" s="11" t="s">
        <v>3577</v>
      </c>
      <c r="F240" s="11" t="s">
        <v>3578</v>
      </c>
      <c r="G240" s="3" t="s">
        <v>3579</v>
      </c>
      <c r="H240" s="3" t="s">
        <v>2784</v>
      </c>
      <c r="I240" s="3">
        <v>1</v>
      </c>
      <c r="J240" s="11" t="s">
        <v>3580</v>
      </c>
      <c r="K240" s="11" t="s">
        <v>3579</v>
      </c>
      <c r="L240" s="6" t="s">
        <v>31</v>
      </c>
      <c r="M240" s="26">
        <v>25000</v>
      </c>
      <c r="N240" s="26">
        <v>5000</v>
      </c>
      <c r="O240" s="50"/>
    </row>
    <row r="241" spans="1:15" s="41" customFormat="1" ht="36" x14ac:dyDescent="0.2">
      <c r="A241" s="1" t="s">
        <v>2668</v>
      </c>
      <c r="B241" s="1" t="s">
        <v>22</v>
      </c>
      <c r="C241" s="1" t="s">
        <v>1214</v>
      </c>
      <c r="D241" s="1" t="s">
        <v>3581</v>
      </c>
      <c r="E241" s="11" t="s">
        <v>3582</v>
      </c>
      <c r="F241" s="11" t="s">
        <v>3583</v>
      </c>
      <c r="G241" s="3" t="s">
        <v>3584</v>
      </c>
      <c r="H241" s="3" t="s">
        <v>3585</v>
      </c>
      <c r="I241" s="3">
        <v>1</v>
      </c>
      <c r="J241" s="11" t="s">
        <v>3565</v>
      </c>
      <c r="K241" s="11" t="s">
        <v>3584</v>
      </c>
      <c r="L241" s="6" t="s">
        <v>31</v>
      </c>
      <c r="M241" s="26">
        <v>25000</v>
      </c>
      <c r="N241" s="26">
        <v>5000</v>
      </c>
      <c r="O241" s="50"/>
    </row>
    <row r="242" spans="1:15" s="41" customFormat="1" ht="24" x14ac:dyDescent="0.2">
      <c r="A242" s="1" t="s">
        <v>2668</v>
      </c>
      <c r="B242" s="1" t="s">
        <v>22</v>
      </c>
      <c r="C242" s="1" t="s">
        <v>1214</v>
      </c>
      <c r="D242" s="1" t="s">
        <v>3586</v>
      </c>
      <c r="E242" s="11" t="s">
        <v>3587</v>
      </c>
      <c r="F242" s="11" t="s">
        <v>3568</v>
      </c>
      <c r="G242" s="3" t="s">
        <v>3569</v>
      </c>
      <c r="H242" s="3" t="s">
        <v>2948</v>
      </c>
      <c r="I242" s="3">
        <v>1</v>
      </c>
      <c r="J242" s="11" t="s">
        <v>3570</v>
      </c>
      <c r="K242" s="11" t="s">
        <v>3569</v>
      </c>
      <c r="L242" s="6" t="s">
        <v>31</v>
      </c>
      <c r="M242" s="26">
        <v>25000</v>
      </c>
      <c r="N242" s="26">
        <v>5000</v>
      </c>
      <c r="O242" s="50"/>
    </row>
    <row r="243" spans="1:15" s="41" customFormat="1" ht="24" x14ac:dyDescent="0.2">
      <c r="A243" s="1" t="s">
        <v>2668</v>
      </c>
      <c r="B243" s="1" t="s">
        <v>22</v>
      </c>
      <c r="C243" s="1" t="s">
        <v>1214</v>
      </c>
      <c r="D243" s="1" t="s">
        <v>3588</v>
      </c>
      <c r="E243" s="11" t="s">
        <v>3589</v>
      </c>
      <c r="F243" s="11" t="s">
        <v>3590</v>
      </c>
      <c r="G243" s="3" t="s">
        <v>3591</v>
      </c>
      <c r="H243" s="3" t="s">
        <v>2707</v>
      </c>
      <c r="I243" s="3">
        <v>1</v>
      </c>
      <c r="J243" s="11" t="s">
        <v>3561</v>
      </c>
      <c r="K243" s="11" t="s">
        <v>3591</v>
      </c>
      <c r="L243" s="6" t="s">
        <v>31</v>
      </c>
      <c r="M243" s="26">
        <v>25000</v>
      </c>
      <c r="N243" s="26">
        <v>5000</v>
      </c>
      <c r="O243" s="50"/>
    </row>
    <row r="244" spans="1:15" s="41" customFormat="1" ht="24" x14ac:dyDescent="0.2">
      <c r="A244" s="1" t="s">
        <v>2668</v>
      </c>
      <c r="B244" s="1" t="s">
        <v>22</v>
      </c>
      <c r="C244" s="1" t="s">
        <v>1214</v>
      </c>
      <c r="D244" s="1" t="s">
        <v>3592</v>
      </c>
      <c r="E244" s="11" t="s">
        <v>3593</v>
      </c>
      <c r="F244" s="11" t="s">
        <v>3594</v>
      </c>
      <c r="G244" s="3" t="s">
        <v>3595</v>
      </c>
      <c r="H244" s="3" t="s">
        <v>2868</v>
      </c>
      <c r="I244" s="3">
        <v>1</v>
      </c>
      <c r="J244" s="11" t="s">
        <v>3575</v>
      </c>
      <c r="K244" s="11" t="s">
        <v>3595</v>
      </c>
      <c r="L244" s="6" t="s">
        <v>31</v>
      </c>
      <c r="M244" s="26">
        <v>25000</v>
      </c>
      <c r="N244" s="26">
        <v>5000</v>
      </c>
      <c r="O244" s="50"/>
    </row>
    <row r="245" spans="1:15" s="41" customFormat="1" ht="24" x14ac:dyDescent="0.2">
      <c r="A245" s="1" t="s">
        <v>2668</v>
      </c>
      <c r="B245" s="1" t="s">
        <v>22</v>
      </c>
      <c r="C245" s="1" t="s">
        <v>1214</v>
      </c>
      <c r="D245" s="1" t="s">
        <v>3596</v>
      </c>
      <c r="E245" s="11" t="s">
        <v>3597</v>
      </c>
      <c r="F245" s="11" t="s">
        <v>3598</v>
      </c>
      <c r="G245" s="3" t="s">
        <v>3599</v>
      </c>
      <c r="H245" s="3" t="s">
        <v>2784</v>
      </c>
      <c r="I245" s="3">
        <v>1</v>
      </c>
      <c r="J245" s="11" t="s">
        <v>3580</v>
      </c>
      <c r="K245" s="11" t="s">
        <v>3599</v>
      </c>
      <c r="L245" s="6" t="s">
        <v>31</v>
      </c>
      <c r="M245" s="26">
        <v>25000</v>
      </c>
      <c r="N245" s="26">
        <v>5000</v>
      </c>
      <c r="O245" s="50"/>
    </row>
    <row r="246" spans="1:15" s="41" customFormat="1" ht="24" x14ac:dyDescent="0.2">
      <c r="A246" s="1" t="s">
        <v>2668</v>
      </c>
      <c r="B246" s="1" t="s">
        <v>22</v>
      </c>
      <c r="C246" s="1" t="s">
        <v>1214</v>
      </c>
      <c r="D246" s="1" t="s">
        <v>3600</v>
      </c>
      <c r="E246" s="11" t="s">
        <v>3601</v>
      </c>
      <c r="F246" s="11" t="s">
        <v>3602</v>
      </c>
      <c r="G246" s="3" t="s">
        <v>3603</v>
      </c>
      <c r="H246" s="3" t="s">
        <v>2880</v>
      </c>
      <c r="I246" s="3">
        <v>1</v>
      </c>
      <c r="J246" s="11" t="s">
        <v>3565</v>
      </c>
      <c r="K246" s="11" t="s">
        <v>3603</v>
      </c>
      <c r="L246" s="6" t="s">
        <v>31</v>
      </c>
      <c r="M246" s="26">
        <v>25000</v>
      </c>
      <c r="N246" s="26">
        <v>5000</v>
      </c>
      <c r="O246" s="50"/>
    </row>
    <row r="247" spans="1:15" s="41" customFormat="1" ht="24" x14ac:dyDescent="0.2">
      <c r="A247" s="1" t="s">
        <v>2668</v>
      </c>
      <c r="B247" s="1" t="s">
        <v>22</v>
      </c>
      <c r="C247" s="1" t="s">
        <v>1214</v>
      </c>
      <c r="D247" s="1" t="s">
        <v>3604</v>
      </c>
      <c r="E247" s="11" t="s">
        <v>3605</v>
      </c>
      <c r="F247" s="11" t="s">
        <v>3606</v>
      </c>
      <c r="G247" s="3" t="s">
        <v>3607</v>
      </c>
      <c r="H247" s="3" t="s">
        <v>3608</v>
      </c>
      <c r="I247" s="3">
        <v>1</v>
      </c>
      <c r="J247" s="11" t="s">
        <v>3609</v>
      </c>
      <c r="K247" s="11" t="s">
        <v>3607</v>
      </c>
      <c r="L247" s="6" t="s">
        <v>31</v>
      </c>
      <c r="M247" s="26">
        <v>25000</v>
      </c>
      <c r="N247" s="26">
        <v>5000</v>
      </c>
      <c r="O247" s="50"/>
    </row>
    <row r="248" spans="1:15" s="41" customFormat="1" ht="24" x14ac:dyDescent="0.2">
      <c r="A248" s="1" t="s">
        <v>2668</v>
      </c>
      <c r="B248" s="1" t="s">
        <v>22</v>
      </c>
      <c r="C248" s="1" t="s">
        <v>1214</v>
      </c>
      <c r="D248" s="1" t="s">
        <v>3610</v>
      </c>
      <c r="E248" s="11" t="s">
        <v>3611</v>
      </c>
      <c r="F248" s="11" t="s">
        <v>3606</v>
      </c>
      <c r="G248" s="3" t="s">
        <v>3607</v>
      </c>
      <c r="H248" s="3" t="s">
        <v>3608</v>
      </c>
      <c r="I248" s="3">
        <v>1</v>
      </c>
      <c r="J248" s="11" t="s">
        <v>3609</v>
      </c>
      <c r="K248" s="11" t="s">
        <v>3607</v>
      </c>
      <c r="L248" s="6" t="s">
        <v>31</v>
      </c>
      <c r="M248" s="26">
        <v>25000</v>
      </c>
      <c r="N248" s="26">
        <v>5000</v>
      </c>
      <c r="O248" s="50"/>
    </row>
    <row r="249" spans="1:15" s="41" customFormat="1" ht="36" x14ac:dyDescent="0.2">
      <c r="A249" s="1" t="s">
        <v>2668</v>
      </c>
      <c r="B249" s="1" t="s">
        <v>67</v>
      </c>
      <c r="C249" s="1" t="s">
        <v>1214</v>
      </c>
      <c r="D249" s="1" t="s">
        <v>3612</v>
      </c>
      <c r="E249" s="10" t="s">
        <v>3613</v>
      </c>
      <c r="F249" s="11" t="s">
        <v>3614</v>
      </c>
      <c r="G249" s="5" t="s">
        <v>3615</v>
      </c>
      <c r="H249" s="3" t="s">
        <v>2728</v>
      </c>
      <c r="I249" s="3">
        <v>1</v>
      </c>
      <c r="J249" s="11" t="s">
        <v>3616</v>
      </c>
      <c r="K249" s="11" t="s">
        <v>3615</v>
      </c>
      <c r="L249" s="6" t="s">
        <v>31</v>
      </c>
      <c r="M249" s="26">
        <v>150000</v>
      </c>
      <c r="N249" s="3">
        <v>120000</v>
      </c>
      <c r="O249" s="50"/>
    </row>
    <row r="250" spans="1:15" s="41" customFormat="1" ht="36" x14ac:dyDescent="0.2">
      <c r="A250" s="1" t="s">
        <v>2668</v>
      </c>
      <c r="B250" s="1" t="s">
        <v>67</v>
      </c>
      <c r="C250" s="1" t="s">
        <v>1214</v>
      </c>
      <c r="D250" s="1" t="s">
        <v>3617</v>
      </c>
      <c r="E250" s="10" t="s">
        <v>3613</v>
      </c>
      <c r="F250" s="11" t="s">
        <v>3614</v>
      </c>
      <c r="G250" s="5" t="s">
        <v>3615</v>
      </c>
      <c r="H250" s="3" t="s">
        <v>2728</v>
      </c>
      <c r="I250" s="3">
        <v>1</v>
      </c>
      <c r="J250" s="11" t="s">
        <v>3616</v>
      </c>
      <c r="K250" s="11" t="s">
        <v>3615</v>
      </c>
      <c r="L250" s="6" t="s">
        <v>31</v>
      </c>
      <c r="M250" s="26">
        <v>150000</v>
      </c>
      <c r="N250" s="3">
        <v>120000</v>
      </c>
      <c r="O250" s="50"/>
    </row>
    <row r="251" spans="1:15" s="41" customFormat="1" ht="36" x14ac:dyDescent="0.2">
      <c r="A251" s="1" t="s">
        <v>2668</v>
      </c>
      <c r="B251" s="1" t="s">
        <v>67</v>
      </c>
      <c r="C251" s="1" t="s">
        <v>1214</v>
      </c>
      <c r="D251" s="1" t="s">
        <v>3618</v>
      </c>
      <c r="E251" s="10" t="s">
        <v>3619</v>
      </c>
      <c r="F251" s="11" t="s">
        <v>3620</v>
      </c>
      <c r="G251" s="5" t="s">
        <v>3621</v>
      </c>
      <c r="H251" s="3" t="s">
        <v>2728</v>
      </c>
      <c r="I251" s="3">
        <v>1</v>
      </c>
      <c r="J251" s="11" t="s">
        <v>3622</v>
      </c>
      <c r="K251" s="11" t="s">
        <v>3621</v>
      </c>
      <c r="L251" s="6" t="s">
        <v>31</v>
      </c>
      <c r="M251" s="26">
        <v>150000</v>
      </c>
      <c r="N251" s="3">
        <v>120000</v>
      </c>
      <c r="O251" s="50"/>
    </row>
    <row r="252" spans="1:15" s="41" customFormat="1" ht="36" x14ac:dyDescent="0.2">
      <c r="A252" s="1" t="s">
        <v>2668</v>
      </c>
      <c r="B252" s="1" t="s">
        <v>67</v>
      </c>
      <c r="C252" s="1" t="s">
        <v>1214</v>
      </c>
      <c r="D252" s="1" t="s">
        <v>3623</v>
      </c>
      <c r="E252" s="10" t="s">
        <v>3624</v>
      </c>
      <c r="F252" s="11" t="s">
        <v>3625</v>
      </c>
      <c r="G252" s="5" t="s">
        <v>3626</v>
      </c>
      <c r="H252" s="3" t="s">
        <v>2750</v>
      </c>
      <c r="I252" s="3">
        <v>1</v>
      </c>
      <c r="J252" s="11" t="s">
        <v>3627</v>
      </c>
      <c r="K252" s="11" t="s">
        <v>3626</v>
      </c>
      <c r="L252" s="6" t="s">
        <v>31</v>
      </c>
      <c r="M252" s="26">
        <v>150000</v>
      </c>
      <c r="N252" s="3">
        <v>120000</v>
      </c>
      <c r="O252" s="50"/>
    </row>
    <row r="253" spans="1:15" s="41" customFormat="1" ht="24" x14ac:dyDescent="0.2">
      <c r="A253" s="1" t="s">
        <v>2668</v>
      </c>
      <c r="B253" s="1" t="s">
        <v>22</v>
      </c>
      <c r="C253" s="1" t="s">
        <v>1214</v>
      </c>
      <c r="D253" s="1" t="s">
        <v>3628</v>
      </c>
      <c r="E253" s="11" t="s">
        <v>3629</v>
      </c>
      <c r="F253" s="11" t="s">
        <v>3630</v>
      </c>
      <c r="G253" s="3" t="s">
        <v>3631</v>
      </c>
      <c r="H253" s="3" t="s">
        <v>2859</v>
      </c>
      <c r="I253" s="3">
        <v>1</v>
      </c>
      <c r="J253" s="11" t="s">
        <v>3632</v>
      </c>
      <c r="K253" s="11" t="s">
        <v>3631</v>
      </c>
      <c r="L253" s="6" t="s">
        <v>31</v>
      </c>
      <c r="M253" s="26">
        <v>25000</v>
      </c>
      <c r="N253" s="26">
        <v>5000</v>
      </c>
      <c r="O253" s="50"/>
    </row>
    <row r="254" spans="1:15" s="41" customFormat="1" ht="24" x14ac:dyDescent="0.2">
      <c r="A254" s="1" t="s">
        <v>2668</v>
      </c>
      <c r="B254" s="1" t="s">
        <v>58</v>
      </c>
      <c r="C254" s="1" t="s">
        <v>1214</v>
      </c>
      <c r="D254" s="1" t="s">
        <v>3633</v>
      </c>
      <c r="E254" s="10" t="s">
        <v>3634</v>
      </c>
      <c r="F254" s="11" t="s">
        <v>3635</v>
      </c>
      <c r="G254" s="5" t="s">
        <v>3636</v>
      </c>
      <c r="H254" s="3" t="s">
        <v>2936</v>
      </c>
      <c r="I254" s="3">
        <v>1</v>
      </c>
      <c r="J254" s="11" t="s">
        <v>3637</v>
      </c>
      <c r="K254" s="11" t="s">
        <v>3636</v>
      </c>
      <c r="L254" s="6" t="s">
        <v>31</v>
      </c>
      <c r="M254" s="98">
        <v>30000</v>
      </c>
      <c r="N254" s="98">
        <v>25000</v>
      </c>
      <c r="O254" s="50"/>
    </row>
    <row r="255" spans="1:15" s="41" customFormat="1" ht="24" x14ac:dyDescent="0.2">
      <c r="A255" s="1" t="s">
        <v>2668</v>
      </c>
      <c r="B255" s="1" t="s">
        <v>22</v>
      </c>
      <c r="C255" s="1" t="s">
        <v>1214</v>
      </c>
      <c r="D255" s="1" t="s">
        <v>3638</v>
      </c>
      <c r="E255" s="11" t="s">
        <v>3639</v>
      </c>
      <c r="F255" s="11" t="s">
        <v>3640</v>
      </c>
      <c r="G255" s="3" t="s">
        <v>3641</v>
      </c>
      <c r="H255" s="3" t="s">
        <v>2779</v>
      </c>
      <c r="I255" s="3">
        <v>1</v>
      </c>
      <c r="J255" s="11" t="s">
        <v>3642</v>
      </c>
      <c r="K255" s="29">
        <v>4171177502</v>
      </c>
      <c r="L255" s="6" t="s">
        <v>31</v>
      </c>
      <c r="M255" s="26">
        <v>25000</v>
      </c>
      <c r="N255" s="26">
        <v>5000</v>
      </c>
      <c r="O255" s="50"/>
    </row>
    <row r="256" spans="1:15" s="41" customFormat="1" ht="24" x14ac:dyDescent="0.2">
      <c r="A256" s="1" t="s">
        <v>2668</v>
      </c>
      <c r="B256" s="1" t="s">
        <v>22</v>
      </c>
      <c r="C256" s="1" t="s">
        <v>1214</v>
      </c>
      <c r="D256" s="1" t="s">
        <v>3643</v>
      </c>
      <c r="E256" s="11" t="s">
        <v>3639</v>
      </c>
      <c r="F256" s="11" t="s">
        <v>3640</v>
      </c>
      <c r="G256" s="3" t="s">
        <v>3641</v>
      </c>
      <c r="H256" s="3" t="s">
        <v>2779</v>
      </c>
      <c r="I256" s="3">
        <v>1</v>
      </c>
      <c r="J256" s="11" t="s">
        <v>3642</v>
      </c>
      <c r="K256" s="29">
        <v>4171177502</v>
      </c>
      <c r="L256" s="6" t="s">
        <v>31</v>
      </c>
      <c r="M256" s="26">
        <v>25000</v>
      </c>
      <c r="N256" s="26">
        <v>5000</v>
      </c>
      <c r="O256" s="50"/>
    </row>
    <row r="257" spans="1:15" s="41" customFormat="1" ht="24" x14ac:dyDescent="0.2">
      <c r="A257" s="1" t="s">
        <v>2668</v>
      </c>
      <c r="B257" s="1" t="s">
        <v>22</v>
      </c>
      <c r="C257" s="1" t="s">
        <v>1214</v>
      </c>
      <c r="D257" s="1" t="s">
        <v>3644</v>
      </c>
      <c r="E257" s="11" t="s">
        <v>3629</v>
      </c>
      <c r="F257" s="11" t="s">
        <v>3630</v>
      </c>
      <c r="G257" s="3" t="s">
        <v>3631</v>
      </c>
      <c r="H257" s="3" t="s">
        <v>2859</v>
      </c>
      <c r="I257" s="3">
        <v>1</v>
      </c>
      <c r="J257" s="11" t="s">
        <v>3632</v>
      </c>
      <c r="K257" s="11" t="s">
        <v>3631</v>
      </c>
      <c r="L257" s="6" t="s">
        <v>31</v>
      </c>
      <c r="M257" s="26">
        <v>25000</v>
      </c>
      <c r="N257" s="26">
        <v>5000</v>
      </c>
      <c r="O257" s="50"/>
    </row>
    <row r="258" spans="1:15" s="41" customFormat="1" ht="24" x14ac:dyDescent="0.2">
      <c r="A258" s="1" t="s">
        <v>2668</v>
      </c>
      <c r="B258" s="1" t="s">
        <v>22</v>
      </c>
      <c r="C258" s="1" t="s">
        <v>1214</v>
      </c>
      <c r="D258" s="1" t="s">
        <v>3645</v>
      </c>
      <c r="E258" s="11" t="s">
        <v>3646</v>
      </c>
      <c r="F258" s="11" t="s">
        <v>3647</v>
      </c>
      <c r="G258" s="3">
        <v>4121574112</v>
      </c>
      <c r="H258" s="3" t="s">
        <v>2880</v>
      </c>
      <c r="I258" s="3">
        <v>1</v>
      </c>
      <c r="J258" s="11" t="s">
        <v>3565</v>
      </c>
      <c r="K258" s="11">
        <v>4121574112</v>
      </c>
      <c r="L258" s="6" t="s">
        <v>31</v>
      </c>
      <c r="M258" s="26">
        <v>25000</v>
      </c>
      <c r="N258" s="26">
        <v>5000</v>
      </c>
      <c r="O258" s="50"/>
    </row>
    <row r="259" spans="1:15" s="41" customFormat="1" ht="24" x14ac:dyDescent="0.2">
      <c r="A259" s="1" t="s">
        <v>2668</v>
      </c>
      <c r="B259" s="1" t="s">
        <v>22</v>
      </c>
      <c r="C259" s="1" t="s">
        <v>1214</v>
      </c>
      <c r="D259" s="1" t="s">
        <v>3648</v>
      </c>
      <c r="E259" s="11" t="s">
        <v>3649</v>
      </c>
      <c r="F259" s="11" t="s">
        <v>3650</v>
      </c>
      <c r="G259" s="3">
        <v>4111650348</v>
      </c>
      <c r="H259" s="3" t="s">
        <v>3608</v>
      </c>
      <c r="I259" s="3">
        <v>1</v>
      </c>
      <c r="J259" s="11" t="s">
        <v>3609</v>
      </c>
      <c r="K259" s="11">
        <v>4111650348</v>
      </c>
      <c r="L259" s="6" t="s">
        <v>31</v>
      </c>
      <c r="M259" s="26">
        <v>25000</v>
      </c>
      <c r="N259" s="26">
        <v>5000</v>
      </c>
      <c r="O259" s="50"/>
    </row>
    <row r="260" spans="1:15" s="41" customFormat="1" ht="24" x14ac:dyDescent="0.2">
      <c r="A260" s="1" t="s">
        <v>2668</v>
      </c>
      <c r="B260" s="1" t="s">
        <v>22</v>
      </c>
      <c r="C260" s="1" t="s">
        <v>1214</v>
      </c>
      <c r="D260" s="1" t="s">
        <v>3651</v>
      </c>
      <c r="E260" s="11" t="s">
        <v>3652</v>
      </c>
      <c r="F260" s="11" t="s">
        <v>3653</v>
      </c>
      <c r="G260" s="3">
        <v>4131582306</v>
      </c>
      <c r="H260" s="3" t="s">
        <v>2859</v>
      </c>
      <c r="I260" s="3">
        <v>1</v>
      </c>
      <c r="J260" s="11" t="s">
        <v>3632</v>
      </c>
      <c r="K260" s="11">
        <v>4131582306</v>
      </c>
      <c r="L260" s="6" t="s">
        <v>31</v>
      </c>
      <c r="M260" s="26">
        <v>25000</v>
      </c>
      <c r="N260" s="26">
        <v>5000</v>
      </c>
      <c r="O260" s="50"/>
    </row>
    <row r="261" spans="1:15" s="41" customFormat="1" ht="24" x14ac:dyDescent="0.2">
      <c r="A261" s="1" t="s">
        <v>2668</v>
      </c>
      <c r="B261" s="1" t="s">
        <v>22</v>
      </c>
      <c r="C261" s="1" t="s">
        <v>1214</v>
      </c>
      <c r="D261" s="1" t="s">
        <v>3654</v>
      </c>
      <c r="E261" s="11" t="s">
        <v>3655</v>
      </c>
      <c r="F261" s="11" t="s">
        <v>3656</v>
      </c>
      <c r="G261" s="3">
        <v>6150704</v>
      </c>
      <c r="H261" s="3" t="s">
        <v>2707</v>
      </c>
      <c r="I261" s="3">
        <v>1</v>
      </c>
      <c r="J261" s="29" t="s">
        <v>3657</v>
      </c>
      <c r="K261" s="11">
        <v>6150704</v>
      </c>
      <c r="L261" s="6" t="s">
        <v>31</v>
      </c>
      <c r="M261" s="26">
        <v>25000</v>
      </c>
      <c r="N261" s="26">
        <v>5000</v>
      </c>
      <c r="O261" s="50"/>
    </row>
    <row r="262" spans="1:15" s="41" customFormat="1" ht="36" x14ac:dyDescent="0.2">
      <c r="A262" s="1" t="s">
        <v>2668</v>
      </c>
      <c r="B262" s="1" t="s">
        <v>22</v>
      </c>
      <c r="C262" s="1" t="s">
        <v>1214</v>
      </c>
      <c r="D262" s="1" t="s">
        <v>3658</v>
      </c>
      <c r="E262" s="11" t="s">
        <v>3659</v>
      </c>
      <c r="F262" s="11" t="s">
        <v>3660</v>
      </c>
      <c r="G262" s="3">
        <v>4616186935</v>
      </c>
      <c r="H262" s="3" t="s">
        <v>2707</v>
      </c>
      <c r="I262" s="3">
        <v>1</v>
      </c>
      <c r="J262" s="29" t="s">
        <v>3661</v>
      </c>
      <c r="K262" s="11">
        <v>4616186935</v>
      </c>
      <c r="L262" s="6" t="s">
        <v>31</v>
      </c>
      <c r="M262" s="26">
        <v>25000</v>
      </c>
      <c r="N262" s="26">
        <v>5000</v>
      </c>
      <c r="O262" s="50"/>
    </row>
    <row r="263" spans="1:15" s="41" customFormat="1" ht="24" x14ac:dyDescent="0.2">
      <c r="A263" s="1" t="s">
        <v>2668</v>
      </c>
      <c r="B263" s="1" t="s">
        <v>22</v>
      </c>
      <c r="C263" s="1" t="s">
        <v>1214</v>
      </c>
      <c r="D263" s="1" t="s">
        <v>3662</v>
      </c>
      <c r="E263" s="11" t="s">
        <v>3663</v>
      </c>
      <c r="F263" s="11" t="s">
        <v>3664</v>
      </c>
      <c r="G263" s="3">
        <v>4616186935</v>
      </c>
      <c r="H263" s="3" t="s">
        <v>2707</v>
      </c>
      <c r="I263" s="3">
        <v>1</v>
      </c>
      <c r="J263" s="29" t="s">
        <v>3665</v>
      </c>
      <c r="K263" s="11">
        <v>4616186935</v>
      </c>
      <c r="L263" s="6" t="s">
        <v>31</v>
      </c>
      <c r="M263" s="26">
        <v>25000</v>
      </c>
      <c r="N263" s="26">
        <v>5000</v>
      </c>
      <c r="O263" s="50"/>
    </row>
    <row r="264" spans="1:15" s="41" customFormat="1" ht="24" x14ac:dyDescent="0.2">
      <c r="A264" s="1" t="s">
        <v>2668</v>
      </c>
      <c r="B264" s="1" t="s">
        <v>22</v>
      </c>
      <c r="C264" s="1" t="s">
        <v>1214</v>
      </c>
      <c r="D264" s="1" t="s">
        <v>3666</v>
      </c>
      <c r="E264" s="11" t="s">
        <v>3667</v>
      </c>
      <c r="F264" s="11" t="s">
        <v>3668</v>
      </c>
      <c r="G264" s="3">
        <v>6131910</v>
      </c>
      <c r="H264" s="3" t="s">
        <v>2707</v>
      </c>
      <c r="I264" s="3">
        <v>1</v>
      </c>
      <c r="J264" s="11" t="s">
        <v>3669</v>
      </c>
      <c r="K264" s="11">
        <v>6131910</v>
      </c>
      <c r="L264" s="6" t="s">
        <v>31</v>
      </c>
      <c r="M264" s="26">
        <v>25000</v>
      </c>
      <c r="N264" s="26">
        <v>5000</v>
      </c>
      <c r="O264" s="50"/>
    </row>
    <row r="265" spans="1:15" s="41" customFormat="1" ht="24" x14ac:dyDescent="0.2">
      <c r="A265" s="1" t="s">
        <v>2668</v>
      </c>
      <c r="B265" s="1" t="s">
        <v>22</v>
      </c>
      <c r="C265" s="1" t="s">
        <v>1214</v>
      </c>
      <c r="D265" s="1" t="s">
        <v>3670</v>
      </c>
      <c r="E265" s="11" t="s">
        <v>3671</v>
      </c>
      <c r="F265" s="11" t="s">
        <v>3672</v>
      </c>
      <c r="G265" s="3">
        <v>6140062</v>
      </c>
      <c r="H265" s="3" t="s">
        <v>2707</v>
      </c>
      <c r="I265" s="3">
        <v>1</v>
      </c>
      <c r="J265" s="11" t="s">
        <v>3673</v>
      </c>
      <c r="K265" s="11">
        <v>6140062</v>
      </c>
      <c r="L265" s="6" t="s">
        <v>31</v>
      </c>
      <c r="M265" s="26">
        <v>25000</v>
      </c>
      <c r="N265" s="26">
        <v>5000</v>
      </c>
      <c r="O265" s="50"/>
    </row>
    <row r="266" spans="1:15" s="41" customFormat="1" ht="24" x14ac:dyDescent="0.2">
      <c r="A266" s="1" t="s">
        <v>2668</v>
      </c>
      <c r="B266" s="1" t="s">
        <v>22</v>
      </c>
      <c r="C266" s="1" t="s">
        <v>1214</v>
      </c>
      <c r="D266" s="1" t="s">
        <v>3674</v>
      </c>
      <c r="E266" s="11" t="s">
        <v>3675</v>
      </c>
      <c r="F266" s="11" t="s">
        <v>3676</v>
      </c>
      <c r="G266" s="3">
        <v>6130898</v>
      </c>
      <c r="H266" s="3" t="s">
        <v>2707</v>
      </c>
      <c r="I266" s="3">
        <v>1</v>
      </c>
      <c r="J266" s="11" t="s">
        <v>3677</v>
      </c>
      <c r="K266" s="11">
        <v>6130898</v>
      </c>
      <c r="L266" s="6" t="s">
        <v>31</v>
      </c>
      <c r="M266" s="26">
        <v>25000</v>
      </c>
      <c r="N266" s="26">
        <v>5000</v>
      </c>
      <c r="O266" s="50"/>
    </row>
    <row r="267" spans="1:15" s="41" customFormat="1" ht="24" x14ac:dyDescent="0.2">
      <c r="A267" s="1" t="s">
        <v>2668</v>
      </c>
      <c r="B267" s="1" t="s">
        <v>22</v>
      </c>
      <c r="C267" s="1" t="s">
        <v>1214</v>
      </c>
      <c r="D267" s="1" t="s">
        <v>3678</v>
      </c>
      <c r="E267" s="11" t="s">
        <v>3679</v>
      </c>
      <c r="F267" s="11" t="s">
        <v>3680</v>
      </c>
      <c r="G267" s="3">
        <v>6154135</v>
      </c>
      <c r="H267" s="3" t="s">
        <v>2707</v>
      </c>
      <c r="I267" s="3">
        <v>1</v>
      </c>
      <c r="J267" s="11" t="s">
        <v>3681</v>
      </c>
      <c r="K267" s="11">
        <v>6154135</v>
      </c>
      <c r="L267" s="6" t="s">
        <v>31</v>
      </c>
      <c r="M267" s="26">
        <v>25000</v>
      </c>
      <c r="N267" s="26">
        <v>5000</v>
      </c>
      <c r="O267" s="50"/>
    </row>
    <row r="268" spans="1:15" s="41" customFormat="1" ht="24" x14ac:dyDescent="0.2">
      <c r="A268" s="1" t="s">
        <v>2668</v>
      </c>
      <c r="B268" s="1" t="s">
        <v>22</v>
      </c>
      <c r="C268" s="1" t="s">
        <v>1214</v>
      </c>
      <c r="D268" s="1" t="s">
        <v>3682</v>
      </c>
      <c r="E268" s="11" t="s">
        <v>3683</v>
      </c>
      <c r="F268" s="11" t="s">
        <v>3684</v>
      </c>
      <c r="G268" s="3">
        <v>6150941</v>
      </c>
      <c r="H268" s="3" t="s">
        <v>2707</v>
      </c>
      <c r="I268" s="3">
        <v>1</v>
      </c>
      <c r="J268" s="11" t="s">
        <v>3685</v>
      </c>
      <c r="K268" s="11">
        <v>6150941</v>
      </c>
      <c r="L268" s="6" t="s">
        <v>31</v>
      </c>
      <c r="M268" s="26">
        <v>25000</v>
      </c>
      <c r="N268" s="26">
        <v>5000</v>
      </c>
      <c r="O268" s="50"/>
    </row>
    <row r="269" spans="1:15" s="41" customFormat="1" ht="24" x14ac:dyDescent="0.2">
      <c r="A269" s="1" t="s">
        <v>2668</v>
      </c>
      <c r="B269" s="1" t="s">
        <v>22</v>
      </c>
      <c r="C269" s="1" t="s">
        <v>1214</v>
      </c>
      <c r="D269" s="1" t="s">
        <v>3686</v>
      </c>
      <c r="E269" s="11" t="s">
        <v>3687</v>
      </c>
      <c r="F269" s="11" t="s">
        <v>3688</v>
      </c>
      <c r="G269" s="3">
        <v>4131662910</v>
      </c>
      <c r="H269" s="3" t="s">
        <v>2859</v>
      </c>
      <c r="I269" s="3">
        <v>1</v>
      </c>
      <c r="J269" s="11" t="s">
        <v>3689</v>
      </c>
      <c r="K269" s="11">
        <v>4131662910</v>
      </c>
      <c r="L269" s="6" t="s">
        <v>31</v>
      </c>
      <c r="M269" s="26">
        <v>25000</v>
      </c>
      <c r="N269" s="26">
        <v>5000</v>
      </c>
      <c r="O269" s="50"/>
    </row>
    <row r="270" spans="1:15" s="41" customFormat="1" ht="24" x14ac:dyDescent="0.2">
      <c r="A270" s="1" t="s">
        <v>2668</v>
      </c>
      <c r="B270" s="1" t="s">
        <v>22</v>
      </c>
      <c r="C270" s="1" t="s">
        <v>1214</v>
      </c>
      <c r="D270" s="1" t="s">
        <v>3690</v>
      </c>
      <c r="E270" s="11" t="s">
        <v>3691</v>
      </c>
      <c r="F270" s="11" t="s">
        <v>3692</v>
      </c>
      <c r="G270" s="3">
        <v>4131662910</v>
      </c>
      <c r="H270" s="3" t="s">
        <v>2948</v>
      </c>
      <c r="I270" s="3">
        <v>1</v>
      </c>
      <c r="J270" s="11" t="s">
        <v>3693</v>
      </c>
      <c r="K270" s="11">
        <v>4131662910</v>
      </c>
      <c r="L270" s="6" t="s">
        <v>31</v>
      </c>
      <c r="M270" s="26">
        <v>25000</v>
      </c>
      <c r="N270" s="26">
        <v>5000</v>
      </c>
      <c r="O270" s="50"/>
    </row>
    <row r="271" spans="1:15" s="41" customFormat="1" ht="24" x14ac:dyDescent="0.2">
      <c r="A271" s="1" t="s">
        <v>2668</v>
      </c>
      <c r="B271" s="1" t="s">
        <v>22</v>
      </c>
      <c r="C271" s="1" t="s">
        <v>1214</v>
      </c>
      <c r="D271" s="1" t="s">
        <v>3694</v>
      </c>
      <c r="E271" s="11" t="s">
        <v>3695</v>
      </c>
      <c r="F271" s="11" t="s">
        <v>3692</v>
      </c>
      <c r="G271" s="3">
        <v>4131662910</v>
      </c>
      <c r="H271" s="3" t="s">
        <v>2948</v>
      </c>
      <c r="I271" s="3">
        <v>1</v>
      </c>
      <c r="J271" s="90" t="s">
        <v>3696</v>
      </c>
      <c r="K271" s="11">
        <v>4131662910</v>
      </c>
      <c r="L271" s="6" t="s">
        <v>31</v>
      </c>
      <c r="M271" s="26">
        <v>25000</v>
      </c>
      <c r="N271" s="26">
        <v>5000</v>
      </c>
      <c r="O271" s="50"/>
    </row>
    <row r="272" spans="1:15" s="41" customFormat="1" ht="24" x14ac:dyDescent="0.2">
      <c r="A272" s="1" t="s">
        <v>2668</v>
      </c>
      <c r="B272" s="1" t="s">
        <v>22</v>
      </c>
      <c r="C272" s="1" t="s">
        <v>1214</v>
      </c>
      <c r="D272" s="1" t="s">
        <v>3697</v>
      </c>
      <c r="E272" s="11" t="s">
        <v>3698</v>
      </c>
      <c r="F272" s="11" t="s">
        <v>3692</v>
      </c>
      <c r="G272" s="3">
        <v>4131662910</v>
      </c>
      <c r="H272" s="3" t="s">
        <v>2948</v>
      </c>
      <c r="I272" s="3">
        <v>1</v>
      </c>
      <c r="J272" s="11" t="s">
        <v>3699</v>
      </c>
      <c r="K272" s="11">
        <v>4131662910</v>
      </c>
      <c r="L272" s="6" t="s">
        <v>31</v>
      </c>
      <c r="M272" s="26">
        <v>25000</v>
      </c>
      <c r="N272" s="26">
        <v>5000</v>
      </c>
      <c r="O272" s="50"/>
    </row>
    <row r="273" spans="1:15" s="41" customFormat="1" ht="24" x14ac:dyDescent="0.2">
      <c r="A273" s="1" t="s">
        <v>2668</v>
      </c>
      <c r="B273" s="1" t="s">
        <v>22</v>
      </c>
      <c r="C273" s="1" t="s">
        <v>1214</v>
      </c>
      <c r="D273" s="1" t="s">
        <v>3700</v>
      </c>
      <c r="E273" s="11" t="s">
        <v>3701</v>
      </c>
      <c r="F273" s="11" t="s">
        <v>3692</v>
      </c>
      <c r="G273" s="3">
        <v>4131662910</v>
      </c>
      <c r="H273" s="3" t="s">
        <v>2948</v>
      </c>
      <c r="I273" s="3">
        <v>1</v>
      </c>
      <c r="J273" s="11" t="s">
        <v>3702</v>
      </c>
      <c r="K273" s="11">
        <v>4131662910</v>
      </c>
      <c r="L273" s="6" t="s">
        <v>31</v>
      </c>
      <c r="M273" s="26">
        <v>25000</v>
      </c>
      <c r="N273" s="26">
        <v>5000</v>
      </c>
      <c r="O273" s="50"/>
    </row>
    <row r="274" spans="1:15" s="41" customFormat="1" ht="24" x14ac:dyDescent="0.2">
      <c r="A274" s="1" t="s">
        <v>2668</v>
      </c>
      <c r="B274" s="1" t="s">
        <v>22</v>
      </c>
      <c r="C274" s="1" t="s">
        <v>1214</v>
      </c>
      <c r="D274" s="1" t="s">
        <v>3703</v>
      </c>
      <c r="E274" s="11" t="s">
        <v>3704</v>
      </c>
      <c r="F274" s="11" t="s">
        <v>3692</v>
      </c>
      <c r="G274" s="3">
        <v>4131662910</v>
      </c>
      <c r="H274" s="3" t="s">
        <v>2948</v>
      </c>
      <c r="I274" s="3">
        <v>1</v>
      </c>
      <c r="J274" s="11" t="s">
        <v>3705</v>
      </c>
      <c r="K274" s="11">
        <v>4131662910</v>
      </c>
      <c r="L274" s="6" t="s">
        <v>31</v>
      </c>
      <c r="M274" s="26">
        <v>25000</v>
      </c>
      <c r="N274" s="26">
        <v>5000</v>
      </c>
      <c r="O274" s="50"/>
    </row>
    <row r="275" spans="1:15" s="41" customFormat="1" ht="72" x14ac:dyDescent="0.2">
      <c r="A275" s="1" t="s">
        <v>2668</v>
      </c>
      <c r="B275" s="1" t="s">
        <v>22</v>
      </c>
      <c r="C275" s="1" t="s">
        <v>1214</v>
      </c>
      <c r="D275" s="1" t="s">
        <v>3706</v>
      </c>
      <c r="E275" s="11" t="s">
        <v>3707</v>
      </c>
      <c r="F275" s="11" t="s">
        <v>3708</v>
      </c>
      <c r="G275" s="3" t="s">
        <v>3709</v>
      </c>
      <c r="H275" s="3" t="s">
        <v>2859</v>
      </c>
      <c r="I275" s="3">
        <v>1</v>
      </c>
      <c r="J275" s="11" t="s">
        <v>3632</v>
      </c>
      <c r="K275" s="11" t="s">
        <v>3709</v>
      </c>
      <c r="L275" s="6" t="s">
        <v>31</v>
      </c>
      <c r="M275" s="26">
        <v>25000</v>
      </c>
      <c r="N275" s="26">
        <v>5000</v>
      </c>
      <c r="O275" s="50"/>
    </row>
    <row r="276" spans="1:15" s="41" customFormat="1" ht="24" x14ac:dyDescent="0.2">
      <c r="A276" s="1" t="s">
        <v>2668</v>
      </c>
      <c r="B276" s="1" t="s">
        <v>58</v>
      </c>
      <c r="C276" s="1" t="s">
        <v>1214</v>
      </c>
      <c r="D276" s="1" t="s">
        <v>3710</v>
      </c>
      <c r="E276" s="11" t="s">
        <v>3711</v>
      </c>
      <c r="F276" s="11" t="s">
        <v>3712</v>
      </c>
      <c r="G276" s="3">
        <v>4121562737</v>
      </c>
      <c r="H276" s="3" t="s">
        <v>2868</v>
      </c>
      <c r="I276" s="3">
        <v>1</v>
      </c>
      <c r="J276" s="11" t="s">
        <v>3575</v>
      </c>
      <c r="K276" s="11">
        <v>4121562737</v>
      </c>
      <c r="L276" s="6" t="s">
        <v>31</v>
      </c>
      <c r="M276" s="98">
        <v>30000</v>
      </c>
      <c r="N276" s="98">
        <v>25000</v>
      </c>
      <c r="O276" s="50"/>
    </row>
    <row r="277" spans="1:15" s="41" customFormat="1" ht="48" x14ac:dyDescent="0.2">
      <c r="A277" s="1" t="s">
        <v>2668</v>
      </c>
      <c r="B277" s="1" t="s">
        <v>22</v>
      </c>
      <c r="C277" s="1" t="s">
        <v>1214</v>
      </c>
      <c r="D277" s="1" t="s">
        <v>3713</v>
      </c>
      <c r="E277" s="11" t="s">
        <v>3714</v>
      </c>
      <c r="F277" s="11" t="s">
        <v>3517</v>
      </c>
      <c r="G277" s="3">
        <v>462626000</v>
      </c>
      <c r="H277" s="3" t="s">
        <v>2720</v>
      </c>
      <c r="I277" s="3">
        <v>1</v>
      </c>
      <c r="J277" s="11" t="s">
        <v>3715</v>
      </c>
      <c r="K277" s="29">
        <v>4622341851</v>
      </c>
      <c r="L277" s="6" t="s">
        <v>31</v>
      </c>
      <c r="M277" s="26">
        <v>25000</v>
      </c>
      <c r="N277" s="26">
        <v>5000</v>
      </c>
      <c r="O277" s="50"/>
    </row>
    <row r="278" spans="1:15" s="41" customFormat="1" ht="36" x14ac:dyDescent="0.2">
      <c r="A278" s="1" t="s">
        <v>2668</v>
      </c>
      <c r="B278" s="51" t="s">
        <v>789</v>
      </c>
      <c r="C278" s="1" t="s">
        <v>1214</v>
      </c>
      <c r="D278" s="1" t="s">
        <v>3716</v>
      </c>
      <c r="E278" s="11" t="s">
        <v>3717</v>
      </c>
      <c r="F278" s="11" t="s">
        <v>3718</v>
      </c>
      <c r="G278" s="3" t="s">
        <v>3719</v>
      </c>
      <c r="H278" s="3" t="s">
        <v>2707</v>
      </c>
      <c r="I278" s="3">
        <v>1</v>
      </c>
      <c r="J278" s="11" t="s">
        <v>3720</v>
      </c>
      <c r="K278" s="29" t="s">
        <v>3721</v>
      </c>
      <c r="L278" s="6" t="s">
        <v>31</v>
      </c>
      <c r="M278" s="26">
        <v>150000</v>
      </c>
      <c r="N278" s="26">
        <v>120000</v>
      </c>
      <c r="O278" s="50"/>
    </row>
    <row r="279" spans="1:15" s="41" customFormat="1" ht="36" x14ac:dyDescent="0.2">
      <c r="A279" s="1" t="s">
        <v>2668</v>
      </c>
      <c r="B279" s="1" t="s">
        <v>22</v>
      </c>
      <c r="C279" s="1" t="s">
        <v>1214</v>
      </c>
      <c r="D279" s="1" t="s">
        <v>3722</v>
      </c>
      <c r="E279" s="11" t="s">
        <v>3723</v>
      </c>
      <c r="F279" s="11" t="s">
        <v>3724</v>
      </c>
      <c r="G279" s="3">
        <v>4737332630</v>
      </c>
      <c r="H279" s="3" t="s">
        <v>2720</v>
      </c>
      <c r="I279" s="3">
        <v>1</v>
      </c>
      <c r="J279" s="18" t="s">
        <v>1372</v>
      </c>
      <c r="K279" s="119" t="s">
        <v>1373</v>
      </c>
      <c r="L279" s="6" t="s">
        <v>31</v>
      </c>
      <c r="M279" s="26">
        <v>25000</v>
      </c>
      <c r="N279" s="26">
        <v>5000</v>
      </c>
      <c r="O279" s="50"/>
    </row>
    <row r="280" spans="1:15" s="41" customFormat="1" ht="36" x14ac:dyDescent="0.2">
      <c r="A280" s="1" t="s">
        <v>2668</v>
      </c>
      <c r="B280" s="1" t="s">
        <v>22</v>
      </c>
      <c r="C280" s="1" t="s">
        <v>1214</v>
      </c>
      <c r="D280" s="1" t="s">
        <v>3725</v>
      </c>
      <c r="E280" s="11" t="s">
        <v>3726</v>
      </c>
      <c r="F280" s="11" t="s">
        <v>3727</v>
      </c>
      <c r="G280" s="3">
        <v>4737332630</v>
      </c>
      <c r="H280" s="3" t="s">
        <v>2707</v>
      </c>
      <c r="I280" s="3">
        <v>1</v>
      </c>
      <c r="J280" s="18" t="s">
        <v>1372</v>
      </c>
      <c r="K280" s="119" t="s">
        <v>1373</v>
      </c>
      <c r="L280" s="6" t="s">
        <v>31</v>
      </c>
      <c r="M280" s="26">
        <v>25000</v>
      </c>
      <c r="N280" s="26">
        <v>5000</v>
      </c>
      <c r="O280" s="50"/>
    </row>
    <row r="281" spans="1:15" s="41" customFormat="1" ht="48" x14ac:dyDescent="0.2">
      <c r="A281" s="1" t="s">
        <v>2668</v>
      </c>
      <c r="B281" s="1" t="s">
        <v>22</v>
      </c>
      <c r="C281" s="1" t="s">
        <v>1214</v>
      </c>
      <c r="D281" s="2" t="s">
        <v>3728</v>
      </c>
      <c r="E281" s="10" t="s">
        <v>3729</v>
      </c>
      <c r="F281" s="11" t="s">
        <v>3730</v>
      </c>
      <c r="G281" s="3">
        <v>4626230829</v>
      </c>
      <c r="H281" s="3" t="s">
        <v>2720</v>
      </c>
      <c r="I281" s="3">
        <v>1</v>
      </c>
      <c r="J281" s="11" t="s">
        <v>3731</v>
      </c>
      <c r="K281" s="11" t="s">
        <v>3732</v>
      </c>
      <c r="L281" s="6" t="s">
        <v>31</v>
      </c>
      <c r="M281" s="26">
        <v>25000</v>
      </c>
      <c r="N281" s="26">
        <v>5000</v>
      </c>
      <c r="O281" s="115" t="s">
        <v>3733</v>
      </c>
    </row>
    <row r="282" spans="1:15" s="41" customFormat="1" ht="24" x14ac:dyDescent="0.2">
      <c r="A282" s="30" t="s">
        <v>2668</v>
      </c>
      <c r="B282" s="2" t="s">
        <v>67</v>
      </c>
      <c r="C282" s="46" t="s">
        <v>1214</v>
      </c>
      <c r="D282" s="120" t="s">
        <v>3734</v>
      </c>
      <c r="E282" s="33" t="s">
        <v>3735</v>
      </c>
      <c r="F282" s="33" t="s">
        <v>3736</v>
      </c>
      <c r="G282" s="121" t="s">
        <v>3737</v>
      </c>
      <c r="H282" s="36" t="s">
        <v>2707</v>
      </c>
      <c r="I282" s="13">
        <v>1</v>
      </c>
      <c r="J282" s="18" t="s">
        <v>3738</v>
      </c>
      <c r="K282" s="18">
        <v>4612303631</v>
      </c>
      <c r="L282" s="6" t="s">
        <v>31</v>
      </c>
      <c r="M282" s="26">
        <v>150000</v>
      </c>
      <c r="N282" s="3">
        <v>120000</v>
      </c>
      <c r="O282" s="50"/>
    </row>
    <row r="283" spans="1:15" s="41" customFormat="1" ht="24" x14ac:dyDescent="0.2">
      <c r="A283" s="30" t="s">
        <v>2668</v>
      </c>
      <c r="B283" s="2" t="s">
        <v>67</v>
      </c>
      <c r="C283" s="46" t="s">
        <v>1214</v>
      </c>
      <c r="D283" s="120" t="s">
        <v>3739</v>
      </c>
      <c r="E283" s="33" t="s">
        <v>3735</v>
      </c>
      <c r="F283" s="33" t="s">
        <v>3736</v>
      </c>
      <c r="G283" s="121" t="s">
        <v>3737</v>
      </c>
      <c r="H283" s="36" t="s">
        <v>2707</v>
      </c>
      <c r="I283" s="13">
        <v>1</v>
      </c>
      <c r="J283" s="18" t="s">
        <v>3738</v>
      </c>
      <c r="K283" s="18">
        <v>4612303631</v>
      </c>
      <c r="L283" s="6" t="s">
        <v>31</v>
      </c>
      <c r="M283" s="26">
        <v>150000</v>
      </c>
      <c r="N283" s="3">
        <v>120000</v>
      </c>
      <c r="O283" s="50"/>
    </row>
    <row r="284" spans="1:15" s="101" customFormat="1" ht="36" x14ac:dyDescent="0.2">
      <c r="A284" s="1" t="s">
        <v>2668</v>
      </c>
      <c r="B284" s="51" t="s">
        <v>789</v>
      </c>
      <c r="C284" s="1" t="s">
        <v>1214</v>
      </c>
      <c r="D284" s="120" t="s">
        <v>3740</v>
      </c>
      <c r="E284" s="80" t="s">
        <v>3717</v>
      </c>
      <c r="F284" s="11" t="s">
        <v>3718</v>
      </c>
      <c r="G284" s="3" t="s">
        <v>3741</v>
      </c>
      <c r="H284" s="3" t="s">
        <v>2707</v>
      </c>
      <c r="I284" s="3">
        <v>1</v>
      </c>
      <c r="J284" s="11" t="s">
        <v>3720</v>
      </c>
      <c r="K284" s="11" t="s">
        <v>3721</v>
      </c>
      <c r="L284" s="6" t="s">
        <v>31</v>
      </c>
      <c r="M284" s="26">
        <v>150000</v>
      </c>
      <c r="N284" s="3">
        <v>120000</v>
      </c>
      <c r="O284" s="50" t="s">
        <v>49</v>
      </c>
    </row>
    <row r="285" spans="1:15" s="41" customFormat="1" ht="36" x14ac:dyDescent="0.2">
      <c r="A285" s="4" t="s">
        <v>2668</v>
      </c>
      <c r="B285" s="1" t="s">
        <v>22</v>
      </c>
      <c r="C285" s="4" t="s">
        <v>1214</v>
      </c>
      <c r="D285" s="1" t="s">
        <v>3742</v>
      </c>
      <c r="E285" s="10" t="s">
        <v>3743</v>
      </c>
      <c r="F285" s="11" t="s">
        <v>3744</v>
      </c>
      <c r="G285" s="17" t="s">
        <v>3745</v>
      </c>
      <c r="H285" s="17" t="s">
        <v>2720</v>
      </c>
      <c r="I285" s="17">
        <v>1</v>
      </c>
      <c r="J285" s="11" t="s">
        <v>3746</v>
      </c>
      <c r="K285" s="50" t="s">
        <v>3747</v>
      </c>
      <c r="L285" s="6" t="s">
        <v>31</v>
      </c>
      <c r="M285" s="26">
        <v>25000</v>
      </c>
      <c r="N285" s="26">
        <v>5000</v>
      </c>
      <c r="O285" s="50"/>
    </row>
    <row r="286" spans="1:15" s="41" customFormat="1" ht="36" x14ac:dyDescent="0.2">
      <c r="A286" s="4" t="s">
        <v>2668</v>
      </c>
      <c r="B286" s="1" t="s">
        <v>22</v>
      </c>
      <c r="C286" s="4" t="s">
        <v>1214</v>
      </c>
      <c r="D286" s="1" t="s">
        <v>3748</v>
      </c>
      <c r="E286" s="10" t="s">
        <v>3743</v>
      </c>
      <c r="F286" s="11" t="s">
        <v>3744</v>
      </c>
      <c r="G286" s="17" t="s">
        <v>3745</v>
      </c>
      <c r="H286" s="17" t="s">
        <v>2720</v>
      </c>
      <c r="I286" s="17">
        <v>1</v>
      </c>
      <c r="J286" s="11" t="s">
        <v>3746</v>
      </c>
      <c r="K286" s="50" t="s">
        <v>3747</v>
      </c>
      <c r="L286" s="6" t="s">
        <v>31</v>
      </c>
      <c r="M286" s="26">
        <v>25000</v>
      </c>
      <c r="N286" s="26">
        <v>5000</v>
      </c>
      <c r="O286" s="50"/>
    </row>
    <row r="287" spans="1:15" s="41" customFormat="1" ht="36" x14ac:dyDescent="0.2">
      <c r="A287" s="4" t="s">
        <v>2668</v>
      </c>
      <c r="B287" s="1" t="s">
        <v>22</v>
      </c>
      <c r="C287" s="4" t="s">
        <v>1214</v>
      </c>
      <c r="D287" s="1" t="s">
        <v>3749</v>
      </c>
      <c r="E287" s="10" t="s">
        <v>3743</v>
      </c>
      <c r="F287" s="11" t="s">
        <v>3744</v>
      </c>
      <c r="G287" s="17" t="s">
        <v>3745</v>
      </c>
      <c r="H287" s="17" t="s">
        <v>2720</v>
      </c>
      <c r="I287" s="17">
        <v>1</v>
      </c>
      <c r="J287" s="11" t="s">
        <v>3746</v>
      </c>
      <c r="K287" s="50" t="s">
        <v>3747</v>
      </c>
      <c r="L287" s="6" t="s">
        <v>31</v>
      </c>
      <c r="M287" s="26">
        <v>25000</v>
      </c>
      <c r="N287" s="26">
        <v>5000</v>
      </c>
      <c r="O287" s="50"/>
    </row>
    <row r="288" spans="1:15" s="41" customFormat="1" ht="36" x14ac:dyDescent="0.2">
      <c r="A288" s="4" t="s">
        <v>2668</v>
      </c>
      <c r="B288" s="1" t="s">
        <v>22</v>
      </c>
      <c r="C288" s="4" t="s">
        <v>1214</v>
      </c>
      <c r="D288" s="1" t="s">
        <v>3750</v>
      </c>
      <c r="E288" s="10" t="s">
        <v>3743</v>
      </c>
      <c r="F288" s="11" t="s">
        <v>3744</v>
      </c>
      <c r="G288" s="17" t="s">
        <v>3745</v>
      </c>
      <c r="H288" s="17" t="s">
        <v>2720</v>
      </c>
      <c r="I288" s="17">
        <v>1</v>
      </c>
      <c r="J288" s="11" t="s">
        <v>3746</v>
      </c>
      <c r="K288" s="50" t="s">
        <v>3747</v>
      </c>
      <c r="L288" s="6" t="s">
        <v>31</v>
      </c>
      <c r="M288" s="26">
        <v>25000</v>
      </c>
      <c r="N288" s="26">
        <v>5000</v>
      </c>
      <c r="O288" s="50"/>
    </row>
    <row r="289" spans="1:15" s="19" customFormat="1" ht="36" x14ac:dyDescent="0.2">
      <c r="A289" s="1" t="s">
        <v>2668</v>
      </c>
      <c r="B289" s="1" t="s">
        <v>22</v>
      </c>
      <c r="C289" s="1" t="s">
        <v>1605</v>
      </c>
      <c r="D289" s="1" t="s">
        <v>3751</v>
      </c>
      <c r="E289" s="11" t="s">
        <v>3752</v>
      </c>
      <c r="F289" s="11" t="s">
        <v>3753</v>
      </c>
      <c r="G289" s="11" t="s">
        <v>3754</v>
      </c>
      <c r="H289" s="3" t="s">
        <v>2940</v>
      </c>
      <c r="I289" s="3">
        <v>1</v>
      </c>
      <c r="J289" s="11" t="s">
        <v>3755</v>
      </c>
      <c r="K289" s="11" t="s">
        <v>3754</v>
      </c>
      <c r="L289" s="6" t="s">
        <v>31</v>
      </c>
      <c r="M289" s="55">
        <v>15000</v>
      </c>
      <c r="N289" s="56">
        <v>5000</v>
      </c>
      <c r="O289" s="86"/>
    </row>
    <row r="290" spans="1:15" s="19" customFormat="1" ht="24" x14ac:dyDescent="0.2">
      <c r="A290" s="1" t="s">
        <v>2668</v>
      </c>
      <c r="B290" s="1" t="s">
        <v>22</v>
      </c>
      <c r="C290" s="1" t="s">
        <v>1605</v>
      </c>
      <c r="D290" s="1" t="s">
        <v>3756</v>
      </c>
      <c r="E290" s="11" t="s">
        <v>3757</v>
      </c>
      <c r="F290" s="11" t="s">
        <v>3758</v>
      </c>
      <c r="G290" s="11" t="s">
        <v>3759</v>
      </c>
      <c r="H290" s="3" t="s">
        <v>2736</v>
      </c>
      <c r="I290" s="3">
        <v>1</v>
      </c>
      <c r="J290" s="11" t="s">
        <v>3760</v>
      </c>
      <c r="K290" s="11" t="s">
        <v>3759</v>
      </c>
      <c r="L290" s="6" t="s">
        <v>31</v>
      </c>
      <c r="M290" s="55">
        <v>15000</v>
      </c>
      <c r="N290" s="56">
        <v>5000</v>
      </c>
      <c r="O290" s="86"/>
    </row>
    <row r="291" spans="1:15" s="19" customFormat="1" ht="36" x14ac:dyDescent="0.2">
      <c r="A291" s="1" t="s">
        <v>2668</v>
      </c>
      <c r="B291" s="1" t="s">
        <v>22</v>
      </c>
      <c r="C291" s="1" t="s">
        <v>1605</v>
      </c>
      <c r="D291" s="1" t="s">
        <v>3761</v>
      </c>
      <c r="E291" s="11" t="s">
        <v>3762</v>
      </c>
      <c r="F291" s="11" t="s">
        <v>3763</v>
      </c>
      <c r="G291" s="11" t="s">
        <v>3764</v>
      </c>
      <c r="H291" s="3" t="s">
        <v>3765</v>
      </c>
      <c r="I291" s="3">
        <v>1</v>
      </c>
      <c r="J291" s="11" t="s">
        <v>3766</v>
      </c>
      <c r="K291" s="11" t="s">
        <v>3764</v>
      </c>
      <c r="L291" s="6" t="s">
        <v>31</v>
      </c>
      <c r="M291" s="55">
        <v>15000</v>
      </c>
      <c r="N291" s="56">
        <v>5000</v>
      </c>
      <c r="O291" s="86"/>
    </row>
    <row r="292" spans="1:15" s="19" customFormat="1" ht="36" x14ac:dyDescent="0.2">
      <c r="A292" s="1" t="s">
        <v>2668</v>
      </c>
      <c r="B292" s="1" t="s">
        <v>22</v>
      </c>
      <c r="C292" s="1" t="s">
        <v>1605</v>
      </c>
      <c r="D292" s="1" t="s">
        <v>3767</v>
      </c>
      <c r="E292" s="11" t="s">
        <v>3768</v>
      </c>
      <c r="F292" s="11" t="s">
        <v>3769</v>
      </c>
      <c r="G292" s="11" t="s">
        <v>3770</v>
      </c>
      <c r="H292" s="3" t="s">
        <v>3771</v>
      </c>
      <c r="I292" s="3">
        <v>1</v>
      </c>
      <c r="J292" s="11" t="s">
        <v>3772</v>
      </c>
      <c r="K292" s="11" t="s">
        <v>3770</v>
      </c>
      <c r="L292" s="6" t="s">
        <v>31</v>
      </c>
      <c r="M292" s="55">
        <v>15000</v>
      </c>
      <c r="N292" s="56">
        <v>5000</v>
      </c>
      <c r="O292" s="86"/>
    </row>
    <row r="293" spans="1:15" s="19" customFormat="1" ht="48" x14ac:dyDescent="0.2">
      <c r="A293" s="1" t="s">
        <v>2668</v>
      </c>
      <c r="B293" s="1" t="s">
        <v>22</v>
      </c>
      <c r="C293" s="1" t="s">
        <v>1605</v>
      </c>
      <c r="D293" s="1" t="s">
        <v>3773</v>
      </c>
      <c r="E293" s="11" t="s">
        <v>3774</v>
      </c>
      <c r="F293" s="11" t="s">
        <v>3775</v>
      </c>
      <c r="G293" s="11" t="s">
        <v>3776</v>
      </c>
      <c r="H293" s="3" t="s">
        <v>2707</v>
      </c>
      <c r="I293" s="3">
        <v>1</v>
      </c>
      <c r="J293" s="11" t="s">
        <v>3777</v>
      </c>
      <c r="K293" s="11" t="s">
        <v>3776</v>
      </c>
      <c r="L293" s="6" t="s">
        <v>31</v>
      </c>
      <c r="M293" s="55">
        <v>15000</v>
      </c>
      <c r="N293" s="56">
        <v>5000</v>
      </c>
      <c r="O293" s="86"/>
    </row>
    <row r="294" spans="1:15" s="19" customFormat="1" ht="24" x14ac:dyDescent="0.2">
      <c r="A294" s="1" t="s">
        <v>2668</v>
      </c>
      <c r="B294" s="1" t="s">
        <v>22</v>
      </c>
      <c r="C294" s="1" t="s">
        <v>1605</v>
      </c>
      <c r="D294" s="1" t="s">
        <v>3778</v>
      </c>
      <c r="E294" s="11" t="s">
        <v>3779</v>
      </c>
      <c r="F294" s="11" t="s">
        <v>3780</v>
      </c>
      <c r="G294" s="11" t="s">
        <v>3781</v>
      </c>
      <c r="H294" s="3" t="s">
        <v>3782</v>
      </c>
      <c r="I294" s="3">
        <v>1</v>
      </c>
      <c r="J294" s="11" t="s">
        <v>3783</v>
      </c>
      <c r="K294" s="11" t="s">
        <v>3781</v>
      </c>
      <c r="L294" s="6" t="s">
        <v>31</v>
      </c>
      <c r="M294" s="55">
        <v>15000</v>
      </c>
      <c r="N294" s="56">
        <v>5000</v>
      </c>
      <c r="O294" s="86"/>
    </row>
    <row r="295" spans="1:15" s="19" customFormat="1" ht="24" x14ac:dyDescent="0.2">
      <c r="A295" s="1" t="s">
        <v>2668</v>
      </c>
      <c r="B295" s="1" t="s">
        <v>22</v>
      </c>
      <c r="C295" s="1" t="s">
        <v>1605</v>
      </c>
      <c r="D295" s="1" t="s">
        <v>3784</v>
      </c>
      <c r="E295" s="11" t="s">
        <v>3785</v>
      </c>
      <c r="F295" s="11" t="s">
        <v>3786</v>
      </c>
      <c r="G295" s="11" t="s">
        <v>3787</v>
      </c>
      <c r="H295" s="3" t="s">
        <v>2973</v>
      </c>
      <c r="I295" s="3">
        <v>1</v>
      </c>
      <c r="J295" s="11" t="s">
        <v>3788</v>
      </c>
      <c r="K295" s="11" t="s">
        <v>3787</v>
      </c>
      <c r="L295" s="6" t="s">
        <v>31</v>
      </c>
      <c r="M295" s="55">
        <v>15000</v>
      </c>
      <c r="N295" s="56">
        <v>5000</v>
      </c>
      <c r="O295" s="86"/>
    </row>
    <row r="296" spans="1:15" s="19" customFormat="1" ht="36" x14ac:dyDescent="0.2">
      <c r="A296" s="1" t="s">
        <v>2668</v>
      </c>
      <c r="B296" s="1" t="s">
        <v>22</v>
      </c>
      <c r="C296" s="1" t="s">
        <v>1605</v>
      </c>
      <c r="D296" s="1" t="s">
        <v>3789</v>
      </c>
      <c r="E296" s="11" t="s">
        <v>3790</v>
      </c>
      <c r="F296" s="11" t="s">
        <v>3791</v>
      </c>
      <c r="G296" s="11" t="s">
        <v>3792</v>
      </c>
      <c r="H296" s="3" t="s">
        <v>3793</v>
      </c>
      <c r="I296" s="3">
        <v>1</v>
      </c>
      <c r="J296" s="11" t="s">
        <v>3794</v>
      </c>
      <c r="K296" s="11" t="s">
        <v>3792</v>
      </c>
      <c r="L296" s="6" t="s">
        <v>31</v>
      </c>
      <c r="M296" s="55">
        <v>15000</v>
      </c>
      <c r="N296" s="56">
        <v>5000</v>
      </c>
      <c r="O296" s="86"/>
    </row>
    <row r="297" spans="1:15" s="19" customFormat="1" ht="24" x14ac:dyDescent="0.2">
      <c r="A297" s="1" t="s">
        <v>2668</v>
      </c>
      <c r="B297" s="1" t="s">
        <v>22</v>
      </c>
      <c r="C297" s="1" t="s">
        <v>1605</v>
      </c>
      <c r="D297" s="1" t="s">
        <v>3795</v>
      </c>
      <c r="E297" s="11" t="s">
        <v>3796</v>
      </c>
      <c r="F297" s="11" t="s">
        <v>3797</v>
      </c>
      <c r="G297" s="11" t="s">
        <v>3798</v>
      </c>
      <c r="H297" s="3" t="s">
        <v>2984</v>
      </c>
      <c r="I297" s="3">
        <v>1</v>
      </c>
      <c r="J297" s="11" t="s">
        <v>3799</v>
      </c>
      <c r="K297" s="11" t="s">
        <v>3798</v>
      </c>
      <c r="L297" s="6" t="s">
        <v>31</v>
      </c>
      <c r="M297" s="55">
        <v>15000</v>
      </c>
      <c r="N297" s="56">
        <v>5000</v>
      </c>
      <c r="O297" s="86"/>
    </row>
    <row r="298" spans="1:15" s="19" customFormat="1" ht="36" x14ac:dyDescent="0.2">
      <c r="A298" s="1" t="s">
        <v>2668</v>
      </c>
      <c r="B298" s="1" t="s">
        <v>58</v>
      </c>
      <c r="C298" s="1" t="s">
        <v>1605</v>
      </c>
      <c r="D298" s="1" t="s">
        <v>3800</v>
      </c>
      <c r="E298" s="11" t="s">
        <v>3801</v>
      </c>
      <c r="F298" s="11" t="s">
        <v>3802</v>
      </c>
      <c r="G298" s="11" t="s">
        <v>3803</v>
      </c>
      <c r="H298" s="3" t="s">
        <v>3804</v>
      </c>
      <c r="I298" s="3">
        <v>1</v>
      </c>
      <c r="J298" s="11" t="s">
        <v>3805</v>
      </c>
      <c r="K298" s="11" t="s">
        <v>3803</v>
      </c>
      <c r="L298" s="6" t="s">
        <v>31</v>
      </c>
      <c r="M298" s="26">
        <v>120000</v>
      </c>
      <c r="N298" s="26">
        <v>60001</v>
      </c>
      <c r="O298" s="86"/>
    </row>
    <row r="299" spans="1:15" s="19" customFormat="1" ht="36" x14ac:dyDescent="0.2">
      <c r="A299" s="1" t="s">
        <v>2668</v>
      </c>
      <c r="B299" s="1" t="s">
        <v>22</v>
      </c>
      <c r="C299" s="1" t="s">
        <v>1605</v>
      </c>
      <c r="D299" s="1" t="s">
        <v>3806</v>
      </c>
      <c r="E299" s="11" t="s">
        <v>3807</v>
      </c>
      <c r="F299" s="11" t="s">
        <v>3808</v>
      </c>
      <c r="G299" s="11" t="s">
        <v>3809</v>
      </c>
      <c r="H299" s="3" t="s">
        <v>3804</v>
      </c>
      <c r="I299" s="3">
        <v>1</v>
      </c>
      <c r="J299" s="11" t="s">
        <v>3810</v>
      </c>
      <c r="K299" s="11" t="s">
        <v>3809</v>
      </c>
      <c r="L299" s="6" t="s">
        <v>31</v>
      </c>
      <c r="M299" s="55">
        <v>15000</v>
      </c>
      <c r="N299" s="56">
        <v>5000</v>
      </c>
      <c r="O299" s="86"/>
    </row>
    <row r="300" spans="1:15" s="19" customFormat="1" ht="36" x14ac:dyDescent="0.2">
      <c r="A300" s="1" t="s">
        <v>2668</v>
      </c>
      <c r="B300" s="1" t="s">
        <v>22</v>
      </c>
      <c r="C300" s="1" t="s">
        <v>1605</v>
      </c>
      <c r="D300" s="1" t="s">
        <v>3811</v>
      </c>
      <c r="E300" s="11" t="s">
        <v>3812</v>
      </c>
      <c r="F300" s="11" t="s">
        <v>3813</v>
      </c>
      <c r="G300" s="11" t="s">
        <v>3814</v>
      </c>
      <c r="H300" s="3" t="s">
        <v>3000</v>
      </c>
      <c r="I300" s="3">
        <v>1</v>
      </c>
      <c r="J300" s="11" t="s">
        <v>3815</v>
      </c>
      <c r="K300" s="11" t="s">
        <v>3814</v>
      </c>
      <c r="L300" s="6" t="s">
        <v>31</v>
      </c>
      <c r="M300" s="55">
        <v>15000</v>
      </c>
      <c r="N300" s="56">
        <v>5000</v>
      </c>
      <c r="O300" s="86"/>
    </row>
    <row r="301" spans="1:15" s="19" customFormat="1" ht="24" x14ac:dyDescent="0.2">
      <c r="A301" s="1" t="s">
        <v>2668</v>
      </c>
      <c r="B301" s="1" t="s">
        <v>22</v>
      </c>
      <c r="C301" s="1" t="s">
        <v>1605</v>
      </c>
      <c r="D301" s="1" t="s">
        <v>3816</v>
      </c>
      <c r="E301" s="11" t="s">
        <v>3817</v>
      </c>
      <c r="F301" s="11" t="s">
        <v>3818</v>
      </c>
      <c r="G301" s="11" t="s">
        <v>3819</v>
      </c>
      <c r="H301" s="3" t="s">
        <v>3004</v>
      </c>
      <c r="I301" s="3">
        <v>1</v>
      </c>
      <c r="J301" s="11" t="s">
        <v>3820</v>
      </c>
      <c r="K301" s="11" t="s">
        <v>3819</v>
      </c>
      <c r="L301" s="6" t="s">
        <v>31</v>
      </c>
      <c r="M301" s="55">
        <v>15000</v>
      </c>
      <c r="N301" s="56">
        <v>5000</v>
      </c>
      <c r="O301" s="86"/>
    </row>
    <row r="302" spans="1:15" s="19" customFormat="1" ht="36" x14ac:dyDescent="0.2">
      <c r="A302" s="1" t="s">
        <v>2668</v>
      </c>
      <c r="B302" s="1" t="s">
        <v>22</v>
      </c>
      <c r="C302" s="1" t="s">
        <v>1605</v>
      </c>
      <c r="D302" s="1" t="s">
        <v>3821</v>
      </c>
      <c r="E302" s="11" t="s">
        <v>3822</v>
      </c>
      <c r="F302" s="11" t="s">
        <v>3823</v>
      </c>
      <c r="G302" s="11" t="s">
        <v>3824</v>
      </c>
      <c r="H302" s="3" t="s">
        <v>3132</v>
      </c>
      <c r="I302" s="3">
        <v>1</v>
      </c>
      <c r="J302" s="11" t="s">
        <v>3825</v>
      </c>
      <c r="K302" s="11" t="s">
        <v>3824</v>
      </c>
      <c r="L302" s="6" t="s">
        <v>31</v>
      </c>
      <c r="M302" s="55">
        <v>15000</v>
      </c>
      <c r="N302" s="56">
        <v>5000</v>
      </c>
      <c r="O302" s="86"/>
    </row>
    <row r="303" spans="1:15" s="19" customFormat="1" ht="36" x14ac:dyDescent="0.2">
      <c r="A303" s="1" t="s">
        <v>2668</v>
      </c>
      <c r="B303" s="1" t="s">
        <v>22</v>
      </c>
      <c r="C303" s="1" t="s">
        <v>1605</v>
      </c>
      <c r="D303" s="1" t="s">
        <v>3826</v>
      </c>
      <c r="E303" s="11" t="s">
        <v>3827</v>
      </c>
      <c r="F303" s="11" t="s">
        <v>3828</v>
      </c>
      <c r="G303" s="11" t="s">
        <v>3829</v>
      </c>
      <c r="H303" s="3" t="s">
        <v>3830</v>
      </c>
      <c r="I303" s="3">
        <v>1</v>
      </c>
      <c r="J303" s="11" t="s">
        <v>3831</v>
      </c>
      <c r="K303" s="11" t="s">
        <v>3829</v>
      </c>
      <c r="L303" s="6" t="s">
        <v>31</v>
      </c>
      <c r="M303" s="55">
        <v>15000</v>
      </c>
      <c r="N303" s="56">
        <v>5000</v>
      </c>
      <c r="O303" s="86"/>
    </row>
    <row r="304" spans="1:15" s="19" customFormat="1" ht="48" x14ac:dyDescent="0.2">
      <c r="A304" s="1" t="s">
        <v>2668</v>
      </c>
      <c r="B304" s="1" t="s">
        <v>22</v>
      </c>
      <c r="C304" s="1" t="s">
        <v>1605</v>
      </c>
      <c r="D304" s="1" t="s">
        <v>3832</v>
      </c>
      <c r="E304" s="11" t="s">
        <v>3833</v>
      </c>
      <c r="F304" s="11" t="s">
        <v>3834</v>
      </c>
      <c r="G304" s="11" t="s">
        <v>3835</v>
      </c>
      <c r="H304" s="3" t="s">
        <v>2685</v>
      </c>
      <c r="I304" s="3">
        <v>1</v>
      </c>
      <c r="J304" s="11" t="s">
        <v>3836</v>
      </c>
      <c r="K304" s="11" t="s">
        <v>3835</v>
      </c>
      <c r="L304" s="6" t="s">
        <v>31</v>
      </c>
      <c r="M304" s="55">
        <v>15000</v>
      </c>
      <c r="N304" s="56">
        <v>5000</v>
      </c>
      <c r="O304" s="86"/>
    </row>
    <row r="305" spans="1:15" s="19" customFormat="1" ht="36" x14ac:dyDescent="0.2">
      <c r="A305" s="1" t="s">
        <v>2668</v>
      </c>
      <c r="B305" s="1" t="s">
        <v>22</v>
      </c>
      <c r="C305" s="1" t="s">
        <v>1605</v>
      </c>
      <c r="D305" s="1" t="s">
        <v>3837</v>
      </c>
      <c r="E305" s="11" t="s">
        <v>3838</v>
      </c>
      <c r="F305" s="11" t="s">
        <v>3839</v>
      </c>
      <c r="G305" s="11" t="s">
        <v>3840</v>
      </c>
      <c r="H305" s="3" t="s">
        <v>2917</v>
      </c>
      <c r="I305" s="3">
        <v>1</v>
      </c>
      <c r="J305" s="11" t="s">
        <v>3841</v>
      </c>
      <c r="K305" s="11" t="s">
        <v>3840</v>
      </c>
      <c r="L305" s="6" t="s">
        <v>31</v>
      </c>
      <c r="M305" s="55">
        <v>15000</v>
      </c>
      <c r="N305" s="56">
        <v>5000</v>
      </c>
      <c r="O305" s="86"/>
    </row>
    <row r="306" spans="1:15" s="19" customFormat="1" ht="36" x14ac:dyDescent="0.2">
      <c r="A306" s="1" t="s">
        <v>2668</v>
      </c>
      <c r="B306" s="1" t="s">
        <v>22</v>
      </c>
      <c r="C306" s="1" t="s">
        <v>1605</v>
      </c>
      <c r="D306" s="1" t="s">
        <v>3842</v>
      </c>
      <c r="E306" s="11" t="s">
        <v>3843</v>
      </c>
      <c r="F306" s="11" t="s">
        <v>3844</v>
      </c>
      <c r="G306" s="11" t="s">
        <v>3845</v>
      </c>
      <c r="H306" s="3" t="s">
        <v>3846</v>
      </c>
      <c r="I306" s="3">
        <v>1</v>
      </c>
      <c r="J306" s="11" t="s">
        <v>3847</v>
      </c>
      <c r="K306" s="11" t="s">
        <v>3845</v>
      </c>
      <c r="L306" s="6" t="s">
        <v>31</v>
      </c>
      <c r="M306" s="55">
        <v>15000</v>
      </c>
      <c r="N306" s="56">
        <v>5000</v>
      </c>
      <c r="O306" s="86"/>
    </row>
    <row r="307" spans="1:15" s="19" customFormat="1" ht="48" x14ac:dyDescent="0.2">
      <c r="A307" s="1" t="s">
        <v>2668</v>
      </c>
      <c r="B307" s="1" t="s">
        <v>22</v>
      </c>
      <c r="C307" s="1" t="s">
        <v>1605</v>
      </c>
      <c r="D307" s="1" t="s">
        <v>3848</v>
      </c>
      <c r="E307" s="11" t="s">
        <v>3849</v>
      </c>
      <c r="F307" s="11" t="s">
        <v>3850</v>
      </c>
      <c r="G307" s="11" t="s">
        <v>3851</v>
      </c>
      <c r="H307" s="3" t="s">
        <v>3846</v>
      </c>
      <c r="I307" s="3">
        <v>1</v>
      </c>
      <c r="J307" s="11" t="s">
        <v>3852</v>
      </c>
      <c r="K307" s="11" t="s">
        <v>3851</v>
      </c>
      <c r="L307" s="6" t="s">
        <v>31</v>
      </c>
      <c r="M307" s="55">
        <v>15000</v>
      </c>
      <c r="N307" s="56">
        <v>5000</v>
      </c>
      <c r="O307" s="86"/>
    </row>
    <row r="308" spans="1:15" s="19" customFormat="1" ht="24" x14ac:dyDescent="0.2">
      <c r="A308" s="1" t="s">
        <v>2668</v>
      </c>
      <c r="B308" s="1" t="s">
        <v>22</v>
      </c>
      <c r="C308" s="1" t="s">
        <v>1605</v>
      </c>
      <c r="D308" s="1" t="s">
        <v>3853</v>
      </c>
      <c r="E308" s="11" t="s">
        <v>3854</v>
      </c>
      <c r="F308" s="11" t="s">
        <v>3855</v>
      </c>
      <c r="G308" s="11" t="s">
        <v>3856</v>
      </c>
      <c r="H308" s="3" t="s">
        <v>2796</v>
      </c>
      <c r="I308" s="3">
        <v>1</v>
      </c>
      <c r="J308" s="11" t="s">
        <v>3857</v>
      </c>
      <c r="K308" s="11" t="s">
        <v>3856</v>
      </c>
      <c r="L308" s="6" t="s">
        <v>31</v>
      </c>
      <c r="M308" s="55">
        <v>15000</v>
      </c>
      <c r="N308" s="56">
        <v>5000</v>
      </c>
      <c r="O308" s="86"/>
    </row>
    <row r="309" spans="1:15" s="19" customFormat="1" ht="36" x14ac:dyDescent="0.2">
      <c r="A309" s="1" t="s">
        <v>2668</v>
      </c>
      <c r="B309" s="1" t="s">
        <v>22</v>
      </c>
      <c r="C309" s="1" t="s">
        <v>1605</v>
      </c>
      <c r="D309" s="1" t="s">
        <v>3858</v>
      </c>
      <c r="E309" s="11" t="s">
        <v>3859</v>
      </c>
      <c r="F309" s="11" t="s">
        <v>3860</v>
      </c>
      <c r="G309" s="11" t="s">
        <v>3861</v>
      </c>
      <c r="H309" s="3" t="s">
        <v>3862</v>
      </c>
      <c r="I309" s="3">
        <v>1</v>
      </c>
      <c r="J309" s="11" t="s">
        <v>3863</v>
      </c>
      <c r="K309" s="11" t="s">
        <v>3861</v>
      </c>
      <c r="L309" s="6" t="s">
        <v>31</v>
      </c>
      <c r="M309" s="55">
        <v>15000</v>
      </c>
      <c r="N309" s="56">
        <v>5000</v>
      </c>
      <c r="O309" s="86"/>
    </row>
    <row r="310" spans="1:15" s="19" customFormat="1" ht="36" x14ac:dyDescent="0.2">
      <c r="A310" s="1" t="s">
        <v>2668</v>
      </c>
      <c r="B310" s="1" t="s">
        <v>22</v>
      </c>
      <c r="C310" s="1" t="s">
        <v>1605</v>
      </c>
      <c r="D310" s="1" t="s">
        <v>3864</v>
      </c>
      <c r="E310" s="11" t="s">
        <v>3865</v>
      </c>
      <c r="F310" s="11" t="s">
        <v>3866</v>
      </c>
      <c r="G310" s="11" t="s">
        <v>3867</v>
      </c>
      <c r="H310" s="3" t="s">
        <v>3868</v>
      </c>
      <c r="I310" s="3">
        <v>1</v>
      </c>
      <c r="J310" s="11" t="s">
        <v>3869</v>
      </c>
      <c r="K310" s="11" t="s">
        <v>3867</v>
      </c>
      <c r="L310" s="6" t="s">
        <v>31</v>
      </c>
      <c r="M310" s="55">
        <v>15000</v>
      </c>
      <c r="N310" s="56">
        <v>5000</v>
      </c>
      <c r="O310" s="86"/>
    </row>
    <row r="311" spans="1:15" s="19" customFormat="1" ht="36" x14ac:dyDescent="0.2">
      <c r="A311" s="1" t="s">
        <v>2668</v>
      </c>
      <c r="B311" s="1" t="s">
        <v>22</v>
      </c>
      <c r="C311" s="1" t="s">
        <v>1605</v>
      </c>
      <c r="D311" s="1" t="s">
        <v>3870</v>
      </c>
      <c r="E311" s="11" t="s">
        <v>3871</v>
      </c>
      <c r="F311" s="11" t="s">
        <v>3872</v>
      </c>
      <c r="G311" s="11" t="s">
        <v>3873</v>
      </c>
      <c r="H311" s="3" t="s">
        <v>3021</v>
      </c>
      <c r="I311" s="3">
        <v>1</v>
      </c>
      <c r="J311" s="11" t="s">
        <v>3874</v>
      </c>
      <c r="K311" s="11" t="s">
        <v>3873</v>
      </c>
      <c r="L311" s="6" t="s">
        <v>31</v>
      </c>
      <c r="M311" s="55">
        <v>15000</v>
      </c>
      <c r="N311" s="56">
        <v>5000</v>
      </c>
      <c r="O311" s="86"/>
    </row>
    <row r="312" spans="1:15" s="19" customFormat="1" ht="24" x14ac:dyDescent="0.2">
      <c r="A312" s="1" t="s">
        <v>2668</v>
      </c>
      <c r="B312" s="1" t="s">
        <v>22</v>
      </c>
      <c r="C312" s="1" t="s">
        <v>1605</v>
      </c>
      <c r="D312" s="1" t="s">
        <v>3875</v>
      </c>
      <c r="E312" s="11" t="s">
        <v>3876</v>
      </c>
      <c r="F312" s="11" t="s">
        <v>3877</v>
      </c>
      <c r="G312" s="11" t="s">
        <v>3878</v>
      </c>
      <c r="H312" s="3" t="s">
        <v>3025</v>
      </c>
      <c r="I312" s="3">
        <v>1</v>
      </c>
      <c r="J312" s="11" t="s">
        <v>3879</v>
      </c>
      <c r="K312" s="11" t="s">
        <v>3878</v>
      </c>
      <c r="L312" s="6" t="s">
        <v>31</v>
      </c>
      <c r="M312" s="55">
        <v>15000</v>
      </c>
      <c r="N312" s="56">
        <v>5000</v>
      </c>
      <c r="O312" s="86"/>
    </row>
    <row r="313" spans="1:15" s="19" customFormat="1" ht="24" x14ac:dyDescent="0.2">
      <c r="A313" s="1" t="s">
        <v>2668</v>
      </c>
      <c r="B313" s="1" t="s">
        <v>22</v>
      </c>
      <c r="C313" s="1" t="s">
        <v>1605</v>
      </c>
      <c r="D313" s="1" t="s">
        <v>3880</v>
      </c>
      <c r="E313" s="11" t="s">
        <v>3881</v>
      </c>
      <c r="F313" s="11" t="s">
        <v>3882</v>
      </c>
      <c r="G313" s="11" t="s">
        <v>3883</v>
      </c>
      <c r="H313" s="3" t="s">
        <v>3884</v>
      </c>
      <c r="I313" s="3">
        <v>1</v>
      </c>
      <c r="J313" s="11" t="s">
        <v>3885</v>
      </c>
      <c r="K313" s="11" t="s">
        <v>3883</v>
      </c>
      <c r="L313" s="6" t="s">
        <v>31</v>
      </c>
      <c r="M313" s="55">
        <v>15000</v>
      </c>
      <c r="N313" s="56">
        <v>5000</v>
      </c>
      <c r="O313" s="86"/>
    </row>
    <row r="314" spans="1:15" s="19" customFormat="1" ht="36" x14ac:dyDescent="0.2">
      <c r="A314" s="1" t="s">
        <v>2668</v>
      </c>
      <c r="B314" s="1" t="s">
        <v>22</v>
      </c>
      <c r="C314" s="1" t="s">
        <v>1605</v>
      </c>
      <c r="D314" s="1" t="s">
        <v>3886</v>
      </c>
      <c r="E314" s="11" t="s">
        <v>3887</v>
      </c>
      <c r="F314" s="11" t="s">
        <v>3888</v>
      </c>
      <c r="G314" s="11" t="s">
        <v>3889</v>
      </c>
      <c r="H314" s="3" t="s">
        <v>3890</v>
      </c>
      <c r="I314" s="3">
        <v>1</v>
      </c>
      <c r="J314" s="11" t="s">
        <v>3891</v>
      </c>
      <c r="K314" s="11" t="s">
        <v>3889</v>
      </c>
      <c r="L314" s="6" t="s">
        <v>31</v>
      </c>
      <c r="M314" s="55">
        <v>15000</v>
      </c>
      <c r="N314" s="56">
        <v>5000</v>
      </c>
      <c r="O314" s="86"/>
    </row>
    <row r="315" spans="1:15" s="19" customFormat="1" ht="36" x14ac:dyDescent="0.2">
      <c r="A315" s="1" t="s">
        <v>2668</v>
      </c>
      <c r="B315" s="1" t="s">
        <v>22</v>
      </c>
      <c r="C315" s="1" t="s">
        <v>1605</v>
      </c>
      <c r="D315" s="1" t="s">
        <v>3892</v>
      </c>
      <c r="E315" s="11" t="s">
        <v>3893</v>
      </c>
      <c r="F315" s="11" t="s">
        <v>3894</v>
      </c>
      <c r="G315" s="11" t="s">
        <v>3895</v>
      </c>
      <c r="H315" s="3" t="s">
        <v>3034</v>
      </c>
      <c r="I315" s="3">
        <v>1</v>
      </c>
      <c r="J315" s="11" t="s">
        <v>3896</v>
      </c>
      <c r="K315" s="11" t="s">
        <v>3895</v>
      </c>
      <c r="L315" s="6" t="s">
        <v>31</v>
      </c>
      <c r="M315" s="55">
        <v>15000</v>
      </c>
      <c r="N315" s="56">
        <v>5000</v>
      </c>
      <c r="O315" s="86"/>
    </row>
    <row r="316" spans="1:15" s="19" customFormat="1" ht="24" x14ac:dyDescent="0.2">
      <c r="A316" s="1" t="s">
        <v>2668</v>
      </c>
      <c r="B316" s="1" t="s">
        <v>22</v>
      </c>
      <c r="C316" s="1" t="s">
        <v>1605</v>
      </c>
      <c r="D316" s="1" t="s">
        <v>3897</v>
      </c>
      <c r="E316" s="11" t="s">
        <v>3898</v>
      </c>
      <c r="F316" s="11" t="s">
        <v>3899</v>
      </c>
      <c r="G316" s="11" t="s">
        <v>3900</v>
      </c>
      <c r="H316" s="3" t="s">
        <v>3901</v>
      </c>
      <c r="I316" s="3">
        <v>1</v>
      </c>
      <c r="J316" s="11" t="s">
        <v>3902</v>
      </c>
      <c r="K316" s="11" t="s">
        <v>3900</v>
      </c>
      <c r="L316" s="6" t="s">
        <v>31</v>
      </c>
      <c r="M316" s="55">
        <v>15000</v>
      </c>
      <c r="N316" s="56">
        <v>5000</v>
      </c>
      <c r="O316" s="86"/>
    </row>
    <row r="317" spans="1:15" s="19" customFormat="1" ht="36" x14ac:dyDescent="0.2">
      <c r="A317" s="1" t="s">
        <v>2668</v>
      </c>
      <c r="B317" s="1" t="s">
        <v>67</v>
      </c>
      <c r="C317" s="1" t="s">
        <v>1605</v>
      </c>
      <c r="D317" s="1" t="s">
        <v>3903</v>
      </c>
      <c r="E317" s="11" t="s">
        <v>3904</v>
      </c>
      <c r="F317" s="11" t="s">
        <v>3802</v>
      </c>
      <c r="G317" s="11" t="s">
        <v>3905</v>
      </c>
      <c r="H317" s="3" t="s">
        <v>2720</v>
      </c>
      <c r="I317" s="3">
        <v>1</v>
      </c>
      <c r="J317" s="11" t="s">
        <v>3906</v>
      </c>
      <c r="K317" s="11" t="s">
        <v>3907</v>
      </c>
      <c r="L317" s="6" t="s">
        <v>31</v>
      </c>
      <c r="M317" s="26">
        <v>240001</v>
      </c>
      <c r="N317" s="26">
        <v>120000</v>
      </c>
      <c r="O317" s="86"/>
    </row>
    <row r="318" spans="1:15" s="19" customFormat="1" ht="36" x14ac:dyDescent="0.2">
      <c r="A318" s="1" t="s">
        <v>2668</v>
      </c>
      <c r="B318" s="1" t="s">
        <v>58</v>
      </c>
      <c r="C318" s="1" t="s">
        <v>1605</v>
      </c>
      <c r="D318" s="1" t="s">
        <v>3908</v>
      </c>
      <c r="E318" s="11" t="s">
        <v>3909</v>
      </c>
      <c r="F318" s="11" t="s">
        <v>3910</v>
      </c>
      <c r="G318" s="11" t="s">
        <v>3911</v>
      </c>
      <c r="H318" s="3" t="s">
        <v>2707</v>
      </c>
      <c r="I318" s="3">
        <v>1</v>
      </c>
      <c r="J318" s="11" t="s">
        <v>3912</v>
      </c>
      <c r="K318" s="11" t="s">
        <v>3803</v>
      </c>
      <c r="L318" s="6" t="s">
        <v>31</v>
      </c>
      <c r="M318" s="26">
        <v>120000</v>
      </c>
      <c r="N318" s="26">
        <v>60001</v>
      </c>
      <c r="O318" s="86"/>
    </row>
    <row r="319" spans="1:15" s="19" customFormat="1" ht="24" x14ac:dyDescent="0.2">
      <c r="A319" s="1" t="s">
        <v>2668</v>
      </c>
      <c r="B319" s="1" t="s">
        <v>22</v>
      </c>
      <c r="C319" s="1" t="s">
        <v>1605</v>
      </c>
      <c r="D319" s="1" t="s">
        <v>3913</v>
      </c>
      <c r="E319" s="11" t="s">
        <v>3914</v>
      </c>
      <c r="F319" s="11" t="s">
        <v>3915</v>
      </c>
      <c r="G319" s="11" t="s">
        <v>3907</v>
      </c>
      <c r="H319" s="3" t="s">
        <v>2980</v>
      </c>
      <c r="I319" s="3">
        <v>1</v>
      </c>
      <c r="J319" s="11" t="s">
        <v>3916</v>
      </c>
      <c r="K319" s="11" t="s">
        <v>3907</v>
      </c>
      <c r="L319" s="6" t="s">
        <v>31</v>
      </c>
      <c r="M319" s="55">
        <v>15000</v>
      </c>
      <c r="N319" s="56">
        <v>5000</v>
      </c>
      <c r="O319" s="86"/>
    </row>
    <row r="320" spans="1:15" s="19" customFormat="1" ht="48" x14ac:dyDescent="0.2">
      <c r="A320" s="1" t="s">
        <v>2668</v>
      </c>
      <c r="B320" s="1" t="s">
        <v>58</v>
      </c>
      <c r="C320" s="1" t="s">
        <v>1605</v>
      </c>
      <c r="D320" s="1" t="s">
        <v>3917</v>
      </c>
      <c r="E320" s="11" t="s">
        <v>3918</v>
      </c>
      <c r="F320" s="11" t="s">
        <v>3802</v>
      </c>
      <c r="G320" s="11" t="s">
        <v>3803</v>
      </c>
      <c r="H320" s="3" t="s">
        <v>3804</v>
      </c>
      <c r="I320" s="3">
        <v>1</v>
      </c>
      <c r="J320" s="11" t="s">
        <v>3919</v>
      </c>
      <c r="K320" s="11" t="s">
        <v>3803</v>
      </c>
      <c r="L320" s="6" t="s">
        <v>31</v>
      </c>
      <c r="M320" s="26">
        <v>120000</v>
      </c>
      <c r="N320" s="26">
        <v>60001</v>
      </c>
      <c r="O320" s="86"/>
    </row>
    <row r="321" spans="1:15" s="19" customFormat="1" ht="36" x14ac:dyDescent="0.2">
      <c r="A321" s="1" t="s">
        <v>2668</v>
      </c>
      <c r="B321" s="1" t="s">
        <v>22</v>
      </c>
      <c r="C321" s="1" t="s">
        <v>1605</v>
      </c>
      <c r="D321" s="1" t="s">
        <v>3920</v>
      </c>
      <c r="E321" s="11" t="s">
        <v>3843</v>
      </c>
      <c r="F321" s="11" t="s">
        <v>3921</v>
      </c>
      <c r="G321" s="11" t="s">
        <v>3845</v>
      </c>
      <c r="H321" s="3" t="s">
        <v>3846</v>
      </c>
      <c r="I321" s="3">
        <v>1</v>
      </c>
      <c r="J321" s="11" t="s">
        <v>3847</v>
      </c>
      <c r="K321" s="11" t="s">
        <v>3845</v>
      </c>
      <c r="L321" s="6" t="s">
        <v>31</v>
      </c>
      <c r="M321" s="55">
        <v>15000</v>
      </c>
      <c r="N321" s="56">
        <v>5000</v>
      </c>
      <c r="O321" s="86"/>
    </row>
    <row r="322" spans="1:15" s="19" customFormat="1" ht="36" x14ac:dyDescent="0.2">
      <c r="A322" s="1" t="s">
        <v>2668</v>
      </c>
      <c r="B322" s="1" t="s">
        <v>58</v>
      </c>
      <c r="C322" s="1" t="s">
        <v>1605</v>
      </c>
      <c r="D322" s="1" t="s">
        <v>3922</v>
      </c>
      <c r="E322" s="11" t="s">
        <v>3909</v>
      </c>
      <c r="F322" s="11" t="s">
        <v>3910</v>
      </c>
      <c r="G322" s="11" t="s">
        <v>3911</v>
      </c>
      <c r="H322" s="3" t="s">
        <v>2707</v>
      </c>
      <c r="I322" s="3">
        <v>1</v>
      </c>
      <c r="J322" s="11" t="s">
        <v>3912</v>
      </c>
      <c r="K322" s="29" t="s">
        <v>3923</v>
      </c>
      <c r="L322" s="6" t="s">
        <v>31</v>
      </c>
      <c r="M322" s="26">
        <v>120000</v>
      </c>
      <c r="N322" s="26">
        <v>60001</v>
      </c>
      <c r="O322" s="86"/>
    </row>
    <row r="323" spans="1:15" s="19" customFormat="1" ht="36" x14ac:dyDescent="0.2">
      <c r="A323" s="1" t="s">
        <v>2668</v>
      </c>
      <c r="B323" s="1" t="s">
        <v>58</v>
      </c>
      <c r="C323" s="1" t="s">
        <v>1605</v>
      </c>
      <c r="D323" s="1" t="s">
        <v>3924</v>
      </c>
      <c r="E323" s="11" t="s">
        <v>3925</v>
      </c>
      <c r="F323" s="11" t="s">
        <v>3926</v>
      </c>
      <c r="G323" s="3" t="s">
        <v>3927</v>
      </c>
      <c r="H323" s="3" t="s">
        <v>2674</v>
      </c>
      <c r="I323" s="3">
        <v>1</v>
      </c>
      <c r="J323" s="11" t="s">
        <v>3928</v>
      </c>
      <c r="K323" s="29" t="s">
        <v>3929</v>
      </c>
      <c r="L323" s="6" t="s">
        <v>31</v>
      </c>
      <c r="M323" s="26">
        <v>120000</v>
      </c>
      <c r="N323" s="26">
        <v>60001</v>
      </c>
      <c r="O323" s="86"/>
    </row>
    <row r="324" spans="1:15" s="19" customFormat="1" ht="36" x14ac:dyDescent="0.2">
      <c r="A324" s="1" t="s">
        <v>2668</v>
      </c>
      <c r="B324" s="1" t="s">
        <v>58</v>
      </c>
      <c r="C324" s="1" t="s">
        <v>1605</v>
      </c>
      <c r="D324" s="1" t="s">
        <v>3930</v>
      </c>
      <c r="E324" s="11" t="s">
        <v>3925</v>
      </c>
      <c r="F324" s="11" t="s">
        <v>3926</v>
      </c>
      <c r="G324" s="3" t="s">
        <v>3927</v>
      </c>
      <c r="H324" s="3" t="s">
        <v>2674</v>
      </c>
      <c r="I324" s="3">
        <v>1</v>
      </c>
      <c r="J324" s="11" t="s">
        <v>3928</v>
      </c>
      <c r="K324" s="29" t="s">
        <v>3929</v>
      </c>
      <c r="L324" s="6" t="s">
        <v>31</v>
      </c>
      <c r="M324" s="26">
        <v>120000</v>
      </c>
      <c r="N324" s="26">
        <v>60001</v>
      </c>
      <c r="O324" s="86"/>
    </row>
    <row r="325" spans="1:15" s="19" customFormat="1" ht="36" x14ac:dyDescent="0.2">
      <c r="A325" s="1" t="s">
        <v>2668</v>
      </c>
      <c r="B325" s="1" t="s">
        <v>58</v>
      </c>
      <c r="C325" s="1" t="s">
        <v>1605</v>
      </c>
      <c r="D325" s="1" t="s">
        <v>3931</v>
      </c>
      <c r="E325" s="11" t="s">
        <v>3925</v>
      </c>
      <c r="F325" s="11" t="s">
        <v>3926</v>
      </c>
      <c r="G325" s="3" t="s">
        <v>3927</v>
      </c>
      <c r="H325" s="3" t="s">
        <v>2674</v>
      </c>
      <c r="I325" s="3">
        <v>1</v>
      </c>
      <c r="J325" s="11" t="s">
        <v>3928</v>
      </c>
      <c r="K325" s="29" t="s">
        <v>3929</v>
      </c>
      <c r="L325" s="6" t="s">
        <v>31</v>
      </c>
      <c r="M325" s="26">
        <v>120000</v>
      </c>
      <c r="N325" s="26">
        <v>60001</v>
      </c>
      <c r="O325" s="86"/>
    </row>
    <row r="326" spans="1:15" s="19" customFormat="1" ht="36" x14ac:dyDescent="0.2">
      <c r="A326" s="1" t="s">
        <v>2668</v>
      </c>
      <c r="B326" s="1" t="s">
        <v>1914</v>
      </c>
      <c r="C326" s="1" t="s">
        <v>1605</v>
      </c>
      <c r="D326" s="1" t="s">
        <v>3932</v>
      </c>
      <c r="E326" s="11" t="s">
        <v>3925</v>
      </c>
      <c r="F326" s="11" t="s">
        <v>3926</v>
      </c>
      <c r="G326" s="3" t="s">
        <v>3927</v>
      </c>
      <c r="H326" s="3" t="s">
        <v>2674</v>
      </c>
      <c r="I326" s="3">
        <v>0</v>
      </c>
      <c r="J326" s="11" t="s">
        <v>3928</v>
      </c>
      <c r="K326" s="29" t="s">
        <v>3929</v>
      </c>
      <c r="L326" s="6" t="s">
        <v>31</v>
      </c>
      <c r="M326" s="74">
        <v>0</v>
      </c>
      <c r="N326" s="122">
        <v>0</v>
      </c>
      <c r="O326" s="100" t="s">
        <v>3933</v>
      </c>
    </row>
    <row r="327" spans="1:15" s="19" customFormat="1" ht="36" x14ac:dyDescent="0.2">
      <c r="A327" s="1" t="s">
        <v>2668</v>
      </c>
      <c r="B327" s="1" t="s">
        <v>58</v>
      </c>
      <c r="C327" s="1" t="s">
        <v>1605</v>
      </c>
      <c r="D327" s="1" t="s">
        <v>3934</v>
      </c>
      <c r="E327" s="11" t="s">
        <v>3935</v>
      </c>
      <c r="F327" s="11" t="s">
        <v>3910</v>
      </c>
      <c r="G327" s="11" t="s">
        <v>3936</v>
      </c>
      <c r="H327" s="3" t="s">
        <v>2707</v>
      </c>
      <c r="I327" s="3">
        <v>1</v>
      </c>
      <c r="J327" s="11" t="s">
        <v>3937</v>
      </c>
      <c r="K327" s="29" t="s">
        <v>3938</v>
      </c>
      <c r="L327" s="6" t="s">
        <v>31</v>
      </c>
      <c r="M327" s="26">
        <v>120000</v>
      </c>
      <c r="N327" s="26">
        <v>60001</v>
      </c>
      <c r="O327" s="100"/>
    </row>
    <row r="328" spans="1:15" s="19" customFormat="1" ht="36" x14ac:dyDescent="0.2">
      <c r="A328" s="1" t="s">
        <v>2668</v>
      </c>
      <c r="B328" s="1" t="s">
        <v>58</v>
      </c>
      <c r="C328" s="1" t="s">
        <v>1605</v>
      </c>
      <c r="D328" s="1" t="s">
        <v>3939</v>
      </c>
      <c r="E328" s="11" t="s">
        <v>3935</v>
      </c>
      <c r="F328" s="11" t="s">
        <v>3910</v>
      </c>
      <c r="G328" s="11" t="s">
        <v>3936</v>
      </c>
      <c r="H328" s="3" t="s">
        <v>2707</v>
      </c>
      <c r="I328" s="3">
        <v>1</v>
      </c>
      <c r="J328" s="11" t="s">
        <v>3937</v>
      </c>
      <c r="K328" s="29" t="s">
        <v>3938</v>
      </c>
      <c r="L328" s="6" t="s">
        <v>31</v>
      </c>
      <c r="M328" s="26">
        <v>120000</v>
      </c>
      <c r="N328" s="26">
        <v>60001</v>
      </c>
      <c r="O328" s="100"/>
    </row>
    <row r="329" spans="1:15" s="19" customFormat="1" ht="36" x14ac:dyDescent="0.2">
      <c r="A329" s="1" t="s">
        <v>2668</v>
      </c>
      <c r="B329" s="1" t="s">
        <v>58</v>
      </c>
      <c r="C329" s="1" t="s">
        <v>1605</v>
      </c>
      <c r="D329" s="1" t="s">
        <v>3940</v>
      </c>
      <c r="E329" s="11" t="s">
        <v>3935</v>
      </c>
      <c r="F329" s="11" t="s">
        <v>3910</v>
      </c>
      <c r="G329" s="11" t="s">
        <v>3936</v>
      </c>
      <c r="H329" s="3" t="s">
        <v>2707</v>
      </c>
      <c r="I329" s="3">
        <v>1</v>
      </c>
      <c r="J329" s="11" t="s">
        <v>3937</v>
      </c>
      <c r="K329" s="29" t="s">
        <v>3938</v>
      </c>
      <c r="L329" s="6" t="s">
        <v>31</v>
      </c>
      <c r="M329" s="26">
        <v>120000</v>
      </c>
      <c r="N329" s="26">
        <v>60001</v>
      </c>
      <c r="O329" s="86"/>
    </row>
    <row r="330" spans="1:15" s="19" customFormat="1" ht="36" x14ac:dyDescent="0.2">
      <c r="A330" s="1" t="s">
        <v>2668</v>
      </c>
      <c r="B330" s="1" t="s">
        <v>58</v>
      </c>
      <c r="C330" s="1" t="s">
        <v>1605</v>
      </c>
      <c r="D330" s="1" t="s">
        <v>3941</v>
      </c>
      <c r="E330" s="11" t="s">
        <v>3935</v>
      </c>
      <c r="F330" s="11" t="s">
        <v>3910</v>
      </c>
      <c r="G330" s="11" t="s">
        <v>3936</v>
      </c>
      <c r="H330" s="3" t="s">
        <v>2707</v>
      </c>
      <c r="I330" s="3">
        <v>1</v>
      </c>
      <c r="J330" s="11" t="s">
        <v>3937</v>
      </c>
      <c r="K330" s="29" t="s">
        <v>3938</v>
      </c>
      <c r="L330" s="6" t="s">
        <v>31</v>
      </c>
      <c r="M330" s="26">
        <v>120000</v>
      </c>
      <c r="N330" s="26">
        <v>60001</v>
      </c>
      <c r="O330" s="86"/>
    </row>
    <row r="331" spans="1:15" s="19" customFormat="1" ht="36" x14ac:dyDescent="0.2">
      <c r="A331" s="1" t="s">
        <v>2668</v>
      </c>
      <c r="B331" s="1" t="s">
        <v>1914</v>
      </c>
      <c r="C331" s="1" t="s">
        <v>1605</v>
      </c>
      <c r="D331" s="1" t="s">
        <v>3942</v>
      </c>
      <c r="E331" s="11" t="s">
        <v>3935</v>
      </c>
      <c r="F331" s="11" t="s">
        <v>3910</v>
      </c>
      <c r="G331" s="11" t="s">
        <v>3936</v>
      </c>
      <c r="H331" s="3" t="s">
        <v>2707</v>
      </c>
      <c r="I331" s="3">
        <v>0</v>
      </c>
      <c r="J331" s="11" t="s">
        <v>3937</v>
      </c>
      <c r="K331" s="29" t="s">
        <v>3938</v>
      </c>
      <c r="L331" s="6" t="s">
        <v>31</v>
      </c>
      <c r="M331" s="74">
        <v>0</v>
      </c>
      <c r="N331" s="122">
        <v>0</v>
      </c>
      <c r="O331" s="100" t="s">
        <v>3933</v>
      </c>
    </row>
    <row r="332" spans="1:15" s="19" customFormat="1" ht="36" x14ac:dyDescent="0.2">
      <c r="A332" s="1" t="s">
        <v>2668</v>
      </c>
      <c r="B332" s="1" t="s">
        <v>22</v>
      </c>
      <c r="C332" s="1" t="s">
        <v>1605</v>
      </c>
      <c r="D332" s="1" t="s">
        <v>3943</v>
      </c>
      <c r="E332" s="11" t="s">
        <v>3935</v>
      </c>
      <c r="F332" s="11" t="s">
        <v>3910</v>
      </c>
      <c r="G332" s="11" t="s">
        <v>3936</v>
      </c>
      <c r="H332" s="3" t="s">
        <v>2707</v>
      </c>
      <c r="I332" s="3">
        <v>1</v>
      </c>
      <c r="J332" s="11" t="s">
        <v>3937</v>
      </c>
      <c r="K332" s="29" t="s">
        <v>3938</v>
      </c>
      <c r="L332" s="6" t="s">
        <v>31</v>
      </c>
      <c r="M332" s="55">
        <v>15000</v>
      </c>
      <c r="N332" s="56">
        <v>5000</v>
      </c>
      <c r="O332" s="100"/>
    </row>
    <row r="333" spans="1:15" s="19" customFormat="1" ht="36" x14ac:dyDescent="0.2">
      <c r="A333" s="1" t="s">
        <v>2668</v>
      </c>
      <c r="B333" s="1" t="s">
        <v>22</v>
      </c>
      <c r="C333" s="1" t="s">
        <v>1605</v>
      </c>
      <c r="D333" s="1" t="s">
        <v>3944</v>
      </c>
      <c r="E333" s="11" t="s">
        <v>3935</v>
      </c>
      <c r="F333" s="11" t="s">
        <v>3910</v>
      </c>
      <c r="G333" s="11" t="s">
        <v>3936</v>
      </c>
      <c r="H333" s="3" t="s">
        <v>2707</v>
      </c>
      <c r="I333" s="3">
        <v>1</v>
      </c>
      <c r="J333" s="11" t="s">
        <v>3937</v>
      </c>
      <c r="K333" s="29" t="s">
        <v>3938</v>
      </c>
      <c r="L333" s="6" t="s">
        <v>31</v>
      </c>
      <c r="M333" s="55">
        <v>15000</v>
      </c>
      <c r="N333" s="56">
        <v>5000</v>
      </c>
      <c r="O333" s="100"/>
    </row>
    <row r="334" spans="1:15" s="19" customFormat="1" ht="36" x14ac:dyDescent="0.2">
      <c r="A334" s="1" t="s">
        <v>2668</v>
      </c>
      <c r="B334" s="1" t="s">
        <v>22</v>
      </c>
      <c r="C334" s="1" t="s">
        <v>1605</v>
      </c>
      <c r="D334" s="1" t="s">
        <v>3945</v>
      </c>
      <c r="E334" s="11" t="s">
        <v>3935</v>
      </c>
      <c r="F334" s="11" t="s">
        <v>3910</v>
      </c>
      <c r="G334" s="11" t="s">
        <v>3936</v>
      </c>
      <c r="H334" s="3" t="s">
        <v>2707</v>
      </c>
      <c r="I334" s="3">
        <v>1</v>
      </c>
      <c r="J334" s="11" t="s">
        <v>3937</v>
      </c>
      <c r="K334" s="29" t="s">
        <v>3938</v>
      </c>
      <c r="L334" s="6" t="s">
        <v>31</v>
      </c>
      <c r="M334" s="55">
        <v>15000</v>
      </c>
      <c r="N334" s="56">
        <v>5000</v>
      </c>
      <c r="O334" s="86"/>
    </row>
    <row r="335" spans="1:15" s="19" customFormat="1" ht="36" x14ac:dyDescent="0.2">
      <c r="A335" s="1" t="s">
        <v>2668</v>
      </c>
      <c r="B335" s="1" t="s">
        <v>22</v>
      </c>
      <c r="C335" s="1" t="s">
        <v>1605</v>
      </c>
      <c r="D335" s="1" t="s">
        <v>3946</v>
      </c>
      <c r="E335" s="11" t="s">
        <v>3935</v>
      </c>
      <c r="F335" s="11" t="s">
        <v>3910</v>
      </c>
      <c r="G335" s="11" t="s">
        <v>3936</v>
      </c>
      <c r="H335" s="3" t="s">
        <v>2707</v>
      </c>
      <c r="I335" s="3">
        <v>1</v>
      </c>
      <c r="J335" s="11" t="s">
        <v>3937</v>
      </c>
      <c r="K335" s="29" t="s">
        <v>3938</v>
      </c>
      <c r="L335" s="6" t="s">
        <v>31</v>
      </c>
      <c r="M335" s="55">
        <v>15000</v>
      </c>
      <c r="N335" s="56">
        <v>5000</v>
      </c>
      <c r="O335" s="86"/>
    </row>
    <row r="336" spans="1:15" s="19" customFormat="1" ht="36" x14ac:dyDescent="0.2">
      <c r="A336" s="1" t="s">
        <v>2668</v>
      </c>
      <c r="B336" s="1" t="s">
        <v>22</v>
      </c>
      <c r="C336" s="1" t="s">
        <v>1605</v>
      </c>
      <c r="D336" s="1" t="s">
        <v>3947</v>
      </c>
      <c r="E336" s="11" t="s">
        <v>3935</v>
      </c>
      <c r="F336" s="11" t="s">
        <v>3910</v>
      </c>
      <c r="G336" s="11" t="s">
        <v>3936</v>
      </c>
      <c r="H336" s="3" t="s">
        <v>2707</v>
      </c>
      <c r="I336" s="3">
        <v>1</v>
      </c>
      <c r="J336" s="11" t="s">
        <v>3937</v>
      </c>
      <c r="K336" s="29" t="s">
        <v>3938</v>
      </c>
      <c r="L336" s="6" t="s">
        <v>31</v>
      </c>
      <c r="M336" s="55">
        <v>15000</v>
      </c>
      <c r="N336" s="56">
        <v>5000</v>
      </c>
      <c r="O336" s="86"/>
    </row>
    <row r="337" spans="1:15" s="19" customFormat="1" ht="36" x14ac:dyDescent="0.2">
      <c r="A337" s="1" t="s">
        <v>2668</v>
      </c>
      <c r="B337" s="1" t="s">
        <v>84</v>
      </c>
      <c r="C337" s="1" t="s">
        <v>1605</v>
      </c>
      <c r="D337" s="1" t="s">
        <v>3948</v>
      </c>
      <c r="E337" s="11" t="s">
        <v>3935</v>
      </c>
      <c r="F337" s="11" t="s">
        <v>3910</v>
      </c>
      <c r="G337" s="11" t="s">
        <v>3936</v>
      </c>
      <c r="H337" s="3" t="s">
        <v>2707</v>
      </c>
      <c r="I337" s="3">
        <v>1</v>
      </c>
      <c r="J337" s="11" t="s">
        <v>3937</v>
      </c>
      <c r="K337" s="29" t="s">
        <v>3938</v>
      </c>
      <c r="L337" s="6" t="s">
        <v>31</v>
      </c>
      <c r="M337" s="55">
        <v>15000</v>
      </c>
      <c r="N337" s="56">
        <v>5000</v>
      </c>
      <c r="O337" s="86"/>
    </row>
    <row r="338" spans="1:15" s="19" customFormat="1" ht="24" x14ac:dyDescent="0.2">
      <c r="A338" s="1" t="s">
        <v>2668</v>
      </c>
      <c r="B338" s="1" t="s">
        <v>58</v>
      </c>
      <c r="C338" s="1" t="s">
        <v>1605</v>
      </c>
      <c r="D338" s="1" t="s">
        <v>3949</v>
      </c>
      <c r="E338" s="11" t="s">
        <v>3950</v>
      </c>
      <c r="F338" s="11" t="s">
        <v>3951</v>
      </c>
      <c r="G338" s="11" t="s">
        <v>3936</v>
      </c>
      <c r="H338" s="3" t="s">
        <v>2707</v>
      </c>
      <c r="I338" s="3">
        <v>1</v>
      </c>
      <c r="J338" s="11" t="s">
        <v>3952</v>
      </c>
      <c r="K338" s="11" t="s">
        <v>3936</v>
      </c>
      <c r="L338" s="6" t="s">
        <v>31</v>
      </c>
      <c r="M338" s="26">
        <v>120000</v>
      </c>
      <c r="N338" s="26">
        <v>60001</v>
      </c>
      <c r="O338" s="86"/>
    </row>
    <row r="339" spans="1:15" s="19" customFormat="1" ht="36" x14ac:dyDescent="0.2">
      <c r="A339" s="1" t="s">
        <v>2668</v>
      </c>
      <c r="B339" s="1" t="s">
        <v>58</v>
      </c>
      <c r="C339" s="1" t="s">
        <v>1605</v>
      </c>
      <c r="D339" s="1" t="s">
        <v>3953</v>
      </c>
      <c r="E339" s="11" t="s">
        <v>3925</v>
      </c>
      <c r="F339" s="11" t="s">
        <v>3926</v>
      </c>
      <c r="G339" s="3" t="s">
        <v>3927</v>
      </c>
      <c r="H339" s="3" t="s">
        <v>2674</v>
      </c>
      <c r="I339" s="3">
        <v>1</v>
      </c>
      <c r="J339" s="11" t="s">
        <v>3928</v>
      </c>
      <c r="K339" s="29" t="s">
        <v>3929</v>
      </c>
      <c r="L339" s="6" t="s">
        <v>31</v>
      </c>
      <c r="M339" s="26">
        <v>120000</v>
      </c>
      <c r="N339" s="26">
        <v>60001</v>
      </c>
      <c r="O339" s="86"/>
    </row>
    <row r="340" spans="1:15" s="19" customFormat="1" ht="36" x14ac:dyDescent="0.2">
      <c r="A340" s="1" t="s">
        <v>2668</v>
      </c>
      <c r="B340" s="1" t="s">
        <v>58</v>
      </c>
      <c r="C340" s="1" t="s">
        <v>1605</v>
      </c>
      <c r="D340" s="1" t="s">
        <v>3954</v>
      </c>
      <c r="E340" s="11" t="s">
        <v>3955</v>
      </c>
      <c r="F340" s="11" t="s">
        <v>3956</v>
      </c>
      <c r="G340" s="11" t="s">
        <v>3927</v>
      </c>
      <c r="H340" s="3" t="s">
        <v>2720</v>
      </c>
      <c r="I340" s="3">
        <v>1</v>
      </c>
      <c r="J340" s="11" t="s">
        <v>3957</v>
      </c>
      <c r="K340" s="11" t="s">
        <v>3927</v>
      </c>
      <c r="L340" s="6" t="s">
        <v>31</v>
      </c>
      <c r="M340" s="26">
        <v>120000</v>
      </c>
      <c r="N340" s="26">
        <v>60001</v>
      </c>
      <c r="O340" s="86"/>
    </row>
    <row r="341" spans="1:15" s="19" customFormat="1" ht="36" x14ac:dyDescent="0.2">
      <c r="A341" s="1" t="s">
        <v>2668</v>
      </c>
      <c r="B341" s="1" t="s">
        <v>58</v>
      </c>
      <c r="C341" s="1" t="s">
        <v>1605</v>
      </c>
      <c r="D341" s="1" t="s">
        <v>3958</v>
      </c>
      <c r="E341" s="11" t="s">
        <v>3955</v>
      </c>
      <c r="F341" s="11" t="s">
        <v>3956</v>
      </c>
      <c r="G341" s="11" t="s">
        <v>3927</v>
      </c>
      <c r="H341" s="3" t="s">
        <v>2720</v>
      </c>
      <c r="I341" s="3">
        <v>1</v>
      </c>
      <c r="J341" s="11" t="s">
        <v>3957</v>
      </c>
      <c r="K341" s="11" t="s">
        <v>3927</v>
      </c>
      <c r="L341" s="6" t="s">
        <v>31</v>
      </c>
      <c r="M341" s="26">
        <v>120000</v>
      </c>
      <c r="N341" s="26">
        <v>60001</v>
      </c>
      <c r="O341" s="86"/>
    </row>
    <row r="342" spans="1:15" s="19" customFormat="1" ht="36" x14ac:dyDescent="0.2">
      <c r="A342" s="1" t="s">
        <v>2668</v>
      </c>
      <c r="B342" s="1" t="s">
        <v>58</v>
      </c>
      <c r="C342" s="1" t="s">
        <v>1605</v>
      </c>
      <c r="D342" s="1" t="s">
        <v>3959</v>
      </c>
      <c r="E342" s="11" t="s">
        <v>3955</v>
      </c>
      <c r="F342" s="11" t="s">
        <v>3956</v>
      </c>
      <c r="G342" s="11" t="s">
        <v>3927</v>
      </c>
      <c r="H342" s="3" t="s">
        <v>2720</v>
      </c>
      <c r="I342" s="3">
        <v>1</v>
      </c>
      <c r="J342" s="11" t="s">
        <v>3957</v>
      </c>
      <c r="K342" s="11" t="s">
        <v>3927</v>
      </c>
      <c r="L342" s="6" t="s">
        <v>31</v>
      </c>
      <c r="M342" s="26">
        <v>120000</v>
      </c>
      <c r="N342" s="26">
        <v>60001</v>
      </c>
      <c r="O342" s="86"/>
    </row>
    <row r="343" spans="1:15" s="19" customFormat="1" ht="36" x14ac:dyDescent="0.2">
      <c r="A343" s="1" t="s">
        <v>2668</v>
      </c>
      <c r="B343" s="1" t="s">
        <v>22</v>
      </c>
      <c r="C343" s="1" t="s">
        <v>1605</v>
      </c>
      <c r="D343" s="1" t="s">
        <v>3960</v>
      </c>
      <c r="E343" s="11" t="s">
        <v>3955</v>
      </c>
      <c r="F343" s="11" t="s">
        <v>3956</v>
      </c>
      <c r="G343" s="11" t="s">
        <v>3927</v>
      </c>
      <c r="H343" s="3" t="s">
        <v>2720</v>
      </c>
      <c r="I343" s="3">
        <v>1</v>
      </c>
      <c r="J343" s="11" t="s">
        <v>3957</v>
      </c>
      <c r="K343" s="11" t="s">
        <v>3927</v>
      </c>
      <c r="L343" s="6" t="s">
        <v>31</v>
      </c>
      <c r="M343" s="55">
        <v>15000</v>
      </c>
      <c r="N343" s="56">
        <v>5000</v>
      </c>
      <c r="O343" s="86"/>
    </row>
    <row r="344" spans="1:15" s="19" customFormat="1" ht="36" x14ac:dyDescent="0.2">
      <c r="A344" s="1" t="s">
        <v>2668</v>
      </c>
      <c r="B344" s="1" t="s">
        <v>22</v>
      </c>
      <c r="C344" s="1" t="s">
        <v>1605</v>
      </c>
      <c r="D344" s="1" t="s">
        <v>3961</v>
      </c>
      <c r="E344" s="11" t="s">
        <v>3955</v>
      </c>
      <c r="F344" s="11" t="s">
        <v>3956</v>
      </c>
      <c r="G344" s="11" t="s">
        <v>3927</v>
      </c>
      <c r="H344" s="3" t="s">
        <v>2720</v>
      </c>
      <c r="I344" s="3">
        <v>1</v>
      </c>
      <c r="J344" s="11" t="s">
        <v>3957</v>
      </c>
      <c r="K344" s="11" t="s">
        <v>3927</v>
      </c>
      <c r="L344" s="6" t="s">
        <v>31</v>
      </c>
      <c r="M344" s="55">
        <v>15000</v>
      </c>
      <c r="N344" s="56">
        <v>5000</v>
      </c>
      <c r="O344" s="86"/>
    </row>
    <row r="345" spans="1:15" s="19" customFormat="1" ht="36" x14ac:dyDescent="0.2">
      <c r="A345" s="1" t="s">
        <v>2668</v>
      </c>
      <c r="B345" s="1" t="s">
        <v>22</v>
      </c>
      <c r="C345" s="1" t="s">
        <v>1605</v>
      </c>
      <c r="D345" s="1" t="s">
        <v>3962</v>
      </c>
      <c r="E345" s="11" t="s">
        <v>3955</v>
      </c>
      <c r="F345" s="11" t="s">
        <v>3956</v>
      </c>
      <c r="G345" s="11" t="s">
        <v>3927</v>
      </c>
      <c r="H345" s="3" t="s">
        <v>2720</v>
      </c>
      <c r="I345" s="3">
        <v>1</v>
      </c>
      <c r="J345" s="11" t="s">
        <v>3957</v>
      </c>
      <c r="K345" s="11" t="s">
        <v>3927</v>
      </c>
      <c r="L345" s="6" t="s">
        <v>31</v>
      </c>
      <c r="M345" s="55">
        <v>15000</v>
      </c>
      <c r="N345" s="56">
        <v>5000</v>
      </c>
      <c r="O345" s="86"/>
    </row>
    <row r="346" spans="1:15" s="19" customFormat="1" ht="36" x14ac:dyDescent="0.2">
      <c r="A346" s="1" t="s">
        <v>2668</v>
      </c>
      <c r="B346" s="1" t="s">
        <v>22</v>
      </c>
      <c r="C346" s="1" t="s">
        <v>1605</v>
      </c>
      <c r="D346" s="1" t="s">
        <v>3963</v>
      </c>
      <c r="E346" s="11" t="s">
        <v>3955</v>
      </c>
      <c r="F346" s="11" t="s">
        <v>3956</v>
      </c>
      <c r="G346" s="11" t="s">
        <v>3927</v>
      </c>
      <c r="H346" s="3" t="s">
        <v>2720</v>
      </c>
      <c r="I346" s="3">
        <v>1</v>
      </c>
      <c r="J346" s="11" t="s">
        <v>3957</v>
      </c>
      <c r="K346" s="11" t="s">
        <v>3927</v>
      </c>
      <c r="L346" s="6" t="s">
        <v>31</v>
      </c>
      <c r="M346" s="55">
        <v>15000</v>
      </c>
      <c r="N346" s="56">
        <v>5000</v>
      </c>
      <c r="O346" s="86"/>
    </row>
    <row r="347" spans="1:15" s="19" customFormat="1" ht="36" x14ac:dyDescent="0.2">
      <c r="A347" s="1" t="s">
        <v>2668</v>
      </c>
      <c r="B347" s="1" t="s">
        <v>22</v>
      </c>
      <c r="C347" s="1" t="s">
        <v>1605</v>
      </c>
      <c r="D347" s="1" t="s">
        <v>3964</v>
      </c>
      <c r="E347" s="11" t="s">
        <v>3955</v>
      </c>
      <c r="F347" s="11" t="s">
        <v>3956</v>
      </c>
      <c r="G347" s="11" t="s">
        <v>3927</v>
      </c>
      <c r="H347" s="3" t="s">
        <v>2720</v>
      </c>
      <c r="I347" s="3">
        <v>1</v>
      </c>
      <c r="J347" s="11" t="s">
        <v>3957</v>
      </c>
      <c r="K347" s="11" t="s">
        <v>3927</v>
      </c>
      <c r="L347" s="6" t="s">
        <v>31</v>
      </c>
      <c r="M347" s="55">
        <v>15000</v>
      </c>
      <c r="N347" s="56">
        <v>5000</v>
      </c>
      <c r="O347" s="86"/>
    </row>
    <row r="348" spans="1:15" s="19" customFormat="1" ht="36" x14ac:dyDescent="0.2">
      <c r="A348" s="1" t="s">
        <v>2668</v>
      </c>
      <c r="B348" s="1" t="s">
        <v>22</v>
      </c>
      <c r="C348" s="1" t="s">
        <v>1605</v>
      </c>
      <c r="D348" s="1" t="s">
        <v>3965</v>
      </c>
      <c r="E348" s="11" t="s">
        <v>3955</v>
      </c>
      <c r="F348" s="11" t="s">
        <v>3956</v>
      </c>
      <c r="G348" s="11" t="s">
        <v>3927</v>
      </c>
      <c r="H348" s="3" t="s">
        <v>2720</v>
      </c>
      <c r="I348" s="3">
        <v>1</v>
      </c>
      <c r="J348" s="11" t="s">
        <v>3957</v>
      </c>
      <c r="K348" s="11" t="s">
        <v>3927</v>
      </c>
      <c r="L348" s="6" t="s">
        <v>31</v>
      </c>
      <c r="M348" s="55">
        <v>15000</v>
      </c>
      <c r="N348" s="56">
        <v>5000</v>
      </c>
      <c r="O348" s="86"/>
    </row>
    <row r="349" spans="1:15" s="19" customFormat="1" ht="36" x14ac:dyDescent="0.2">
      <c r="A349" s="1" t="s">
        <v>2668</v>
      </c>
      <c r="B349" s="1" t="s">
        <v>22</v>
      </c>
      <c r="C349" s="1" t="s">
        <v>1605</v>
      </c>
      <c r="D349" s="1" t="s">
        <v>3966</v>
      </c>
      <c r="E349" s="11" t="s">
        <v>3955</v>
      </c>
      <c r="F349" s="11" t="s">
        <v>3956</v>
      </c>
      <c r="G349" s="11" t="s">
        <v>3927</v>
      </c>
      <c r="H349" s="3" t="s">
        <v>2720</v>
      </c>
      <c r="I349" s="3">
        <v>1</v>
      </c>
      <c r="J349" s="11" t="s">
        <v>3957</v>
      </c>
      <c r="K349" s="11" t="s">
        <v>3927</v>
      </c>
      <c r="L349" s="6" t="s">
        <v>31</v>
      </c>
      <c r="M349" s="55">
        <v>15000</v>
      </c>
      <c r="N349" s="56">
        <v>5000</v>
      </c>
      <c r="O349" s="86"/>
    </row>
    <row r="350" spans="1:15" s="19" customFormat="1" ht="36" x14ac:dyDescent="0.2">
      <c r="A350" s="1" t="s">
        <v>2668</v>
      </c>
      <c r="B350" s="1" t="s">
        <v>22</v>
      </c>
      <c r="C350" s="1" t="s">
        <v>1605</v>
      </c>
      <c r="D350" s="1" t="s">
        <v>3967</v>
      </c>
      <c r="E350" s="11" t="s">
        <v>3955</v>
      </c>
      <c r="F350" s="11" t="s">
        <v>3956</v>
      </c>
      <c r="G350" s="11" t="s">
        <v>3927</v>
      </c>
      <c r="H350" s="3" t="s">
        <v>2720</v>
      </c>
      <c r="I350" s="3">
        <v>1</v>
      </c>
      <c r="J350" s="11" t="s">
        <v>3957</v>
      </c>
      <c r="K350" s="11" t="s">
        <v>3927</v>
      </c>
      <c r="L350" s="6" t="s">
        <v>31</v>
      </c>
      <c r="M350" s="55">
        <v>15000</v>
      </c>
      <c r="N350" s="56">
        <v>5000</v>
      </c>
      <c r="O350" s="86"/>
    </row>
    <row r="351" spans="1:15" s="19" customFormat="1" ht="36" x14ac:dyDescent="0.2">
      <c r="A351" s="1" t="s">
        <v>2668</v>
      </c>
      <c r="B351" s="1" t="s">
        <v>22</v>
      </c>
      <c r="C351" s="1" t="s">
        <v>1605</v>
      </c>
      <c r="D351" s="1" t="s">
        <v>3968</v>
      </c>
      <c r="E351" s="11" t="s">
        <v>3955</v>
      </c>
      <c r="F351" s="11" t="s">
        <v>3956</v>
      </c>
      <c r="G351" s="11" t="s">
        <v>3927</v>
      </c>
      <c r="H351" s="3" t="s">
        <v>2720</v>
      </c>
      <c r="I351" s="3">
        <v>1</v>
      </c>
      <c r="J351" s="11" t="s">
        <v>3957</v>
      </c>
      <c r="K351" s="11" t="s">
        <v>3927</v>
      </c>
      <c r="L351" s="6" t="s">
        <v>31</v>
      </c>
      <c r="M351" s="55">
        <v>15000</v>
      </c>
      <c r="N351" s="56">
        <v>5000</v>
      </c>
      <c r="O351" s="86"/>
    </row>
    <row r="352" spans="1:15" s="19" customFormat="1" ht="36" x14ac:dyDescent="0.2">
      <c r="A352" s="1" t="s">
        <v>2668</v>
      </c>
      <c r="B352" s="1" t="s">
        <v>58</v>
      </c>
      <c r="C352" s="1" t="s">
        <v>1605</v>
      </c>
      <c r="D352" s="1" t="s">
        <v>3969</v>
      </c>
      <c r="E352" s="11" t="s">
        <v>3955</v>
      </c>
      <c r="F352" s="11" t="s">
        <v>3956</v>
      </c>
      <c r="G352" s="11" t="s">
        <v>3927</v>
      </c>
      <c r="H352" s="3" t="s">
        <v>2720</v>
      </c>
      <c r="I352" s="3">
        <v>1</v>
      </c>
      <c r="J352" s="11" t="s">
        <v>3957</v>
      </c>
      <c r="K352" s="11" t="s">
        <v>3927</v>
      </c>
      <c r="L352" s="6" t="s">
        <v>31</v>
      </c>
      <c r="M352" s="26">
        <v>120000</v>
      </c>
      <c r="N352" s="26">
        <v>60001</v>
      </c>
      <c r="O352" s="86"/>
    </row>
    <row r="353" spans="1:15" s="19" customFormat="1" ht="36" x14ac:dyDescent="0.2">
      <c r="A353" s="1" t="s">
        <v>2668</v>
      </c>
      <c r="B353" s="1" t="s">
        <v>58</v>
      </c>
      <c r="C353" s="1" t="s">
        <v>1605</v>
      </c>
      <c r="D353" s="1" t="s">
        <v>3970</v>
      </c>
      <c r="E353" s="11" t="s">
        <v>3955</v>
      </c>
      <c r="F353" s="11" t="s">
        <v>3956</v>
      </c>
      <c r="G353" s="11" t="s">
        <v>3927</v>
      </c>
      <c r="H353" s="3" t="s">
        <v>2720</v>
      </c>
      <c r="I353" s="3">
        <v>1</v>
      </c>
      <c r="J353" s="11" t="s">
        <v>3957</v>
      </c>
      <c r="K353" s="11" t="s">
        <v>3927</v>
      </c>
      <c r="L353" s="6" t="s">
        <v>31</v>
      </c>
      <c r="M353" s="26">
        <v>120000</v>
      </c>
      <c r="N353" s="26">
        <v>60001</v>
      </c>
      <c r="O353" s="86"/>
    </row>
    <row r="354" spans="1:15" s="19" customFormat="1" ht="36" x14ac:dyDescent="0.2">
      <c r="A354" s="1" t="s">
        <v>2668</v>
      </c>
      <c r="B354" s="1" t="s">
        <v>58</v>
      </c>
      <c r="C354" s="1" t="s">
        <v>1605</v>
      </c>
      <c r="D354" s="1" t="s">
        <v>3971</v>
      </c>
      <c r="E354" s="11" t="s">
        <v>3955</v>
      </c>
      <c r="F354" s="11" t="s">
        <v>3956</v>
      </c>
      <c r="G354" s="11" t="s">
        <v>3927</v>
      </c>
      <c r="H354" s="3" t="s">
        <v>2720</v>
      </c>
      <c r="I354" s="3">
        <v>1</v>
      </c>
      <c r="J354" s="11" t="s">
        <v>3957</v>
      </c>
      <c r="K354" s="11" t="s">
        <v>3927</v>
      </c>
      <c r="L354" s="6" t="s">
        <v>31</v>
      </c>
      <c r="M354" s="26">
        <v>120000</v>
      </c>
      <c r="N354" s="26">
        <v>60001</v>
      </c>
      <c r="O354" s="86"/>
    </row>
    <row r="355" spans="1:15" s="19" customFormat="1" ht="36" x14ac:dyDescent="0.2">
      <c r="A355" s="1" t="s">
        <v>2668</v>
      </c>
      <c r="B355" s="1" t="s">
        <v>22</v>
      </c>
      <c r="C355" s="1" t="s">
        <v>1605</v>
      </c>
      <c r="D355" s="1" t="s">
        <v>3972</v>
      </c>
      <c r="E355" s="11" t="s">
        <v>3955</v>
      </c>
      <c r="F355" s="11" t="s">
        <v>3956</v>
      </c>
      <c r="G355" s="11" t="s">
        <v>3927</v>
      </c>
      <c r="H355" s="3" t="s">
        <v>2720</v>
      </c>
      <c r="I355" s="3">
        <v>1</v>
      </c>
      <c r="J355" s="11" t="s">
        <v>3957</v>
      </c>
      <c r="K355" s="11" t="s">
        <v>3927</v>
      </c>
      <c r="L355" s="6" t="s">
        <v>31</v>
      </c>
      <c r="M355" s="55">
        <v>15000</v>
      </c>
      <c r="N355" s="56">
        <v>5000</v>
      </c>
      <c r="O355" s="86"/>
    </row>
    <row r="356" spans="1:15" s="19" customFormat="1" ht="36" x14ac:dyDescent="0.2">
      <c r="A356" s="1" t="s">
        <v>2668</v>
      </c>
      <c r="B356" s="1" t="s">
        <v>22</v>
      </c>
      <c r="C356" s="1" t="s">
        <v>1605</v>
      </c>
      <c r="D356" s="1" t="s">
        <v>3973</v>
      </c>
      <c r="E356" s="11" t="s">
        <v>3955</v>
      </c>
      <c r="F356" s="11" t="s">
        <v>3956</v>
      </c>
      <c r="G356" s="11" t="s">
        <v>3927</v>
      </c>
      <c r="H356" s="3" t="s">
        <v>2720</v>
      </c>
      <c r="I356" s="3">
        <v>1</v>
      </c>
      <c r="J356" s="11" t="s">
        <v>3957</v>
      </c>
      <c r="K356" s="11" t="s">
        <v>3927</v>
      </c>
      <c r="L356" s="6" t="s">
        <v>31</v>
      </c>
      <c r="M356" s="55">
        <v>15000</v>
      </c>
      <c r="N356" s="56">
        <v>5000</v>
      </c>
      <c r="O356" s="86"/>
    </row>
    <row r="357" spans="1:15" s="19" customFormat="1" ht="36" x14ac:dyDescent="0.2">
      <c r="A357" s="1" t="s">
        <v>2668</v>
      </c>
      <c r="B357" s="1" t="s">
        <v>22</v>
      </c>
      <c r="C357" s="1" t="s">
        <v>1605</v>
      </c>
      <c r="D357" s="1" t="s">
        <v>3974</v>
      </c>
      <c r="E357" s="11" t="s">
        <v>3955</v>
      </c>
      <c r="F357" s="11" t="s">
        <v>3956</v>
      </c>
      <c r="G357" s="11" t="s">
        <v>3927</v>
      </c>
      <c r="H357" s="3" t="s">
        <v>2720</v>
      </c>
      <c r="I357" s="3">
        <v>1</v>
      </c>
      <c r="J357" s="11" t="s">
        <v>3957</v>
      </c>
      <c r="K357" s="11" t="s">
        <v>3927</v>
      </c>
      <c r="L357" s="6" t="s">
        <v>31</v>
      </c>
      <c r="M357" s="55">
        <v>15000</v>
      </c>
      <c r="N357" s="56">
        <v>5000</v>
      </c>
      <c r="O357" s="86"/>
    </row>
    <row r="358" spans="1:15" s="19" customFormat="1" ht="36" x14ac:dyDescent="0.2">
      <c r="A358" s="1" t="s">
        <v>2668</v>
      </c>
      <c r="B358" s="1" t="s">
        <v>22</v>
      </c>
      <c r="C358" s="1" t="s">
        <v>1605</v>
      </c>
      <c r="D358" s="1" t="s">
        <v>3975</v>
      </c>
      <c r="E358" s="11" t="s">
        <v>3955</v>
      </c>
      <c r="F358" s="11" t="s">
        <v>3956</v>
      </c>
      <c r="G358" s="11" t="s">
        <v>3927</v>
      </c>
      <c r="H358" s="3" t="s">
        <v>2720</v>
      </c>
      <c r="I358" s="3">
        <v>1</v>
      </c>
      <c r="J358" s="11" t="s">
        <v>3957</v>
      </c>
      <c r="K358" s="11" t="s">
        <v>3927</v>
      </c>
      <c r="L358" s="6" t="s">
        <v>31</v>
      </c>
      <c r="M358" s="55">
        <v>15000</v>
      </c>
      <c r="N358" s="56">
        <v>5000</v>
      </c>
      <c r="O358" s="86"/>
    </row>
    <row r="359" spans="1:15" s="19" customFormat="1" ht="36" x14ac:dyDescent="0.2">
      <c r="A359" s="1" t="s">
        <v>2668</v>
      </c>
      <c r="B359" s="51" t="s">
        <v>789</v>
      </c>
      <c r="C359" s="1" t="s">
        <v>1605</v>
      </c>
      <c r="D359" s="1" t="s">
        <v>3976</v>
      </c>
      <c r="E359" s="11" t="s">
        <v>3955</v>
      </c>
      <c r="F359" s="11" t="s">
        <v>3956</v>
      </c>
      <c r="G359" s="11" t="s">
        <v>3927</v>
      </c>
      <c r="H359" s="3" t="s">
        <v>2720</v>
      </c>
      <c r="I359" s="3">
        <v>1</v>
      </c>
      <c r="J359" s="11" t="s">
        <v>3957</v>
      </c>
      <c r="K359" s="11" t="s">
        <v>3927</v>
      </c>
      <c r="L359" s="6" t="s">
        <v>31</v>
      </c>
      <c r="M359" s="26">
        <v>150000</v>
      </c>
      <c r="N359" s="26">
        <v>120000</v>
      </c>
      <c r="O359" s="86"/>
    </row>
    <row r="360" spans="1:15" s="19" customFormat="1" ht="36" x14ac:dyDescent="0.2">
      <c r="A360" s="1" t="s">
        <v>2668</v>
      </c>
      <c r="B360" s="51" t="s">
        <v>1083</v>
      </c>
      <c r="C360" s="1" t="s">
        <v>1605</v>
      </c>
      <c r="D360" s="1" t="s">
        <v>3977</v>
      </c>
      <c r="E360" s="11" t="s">
        <v>3955</v>
      </c>
      <c r="F360" s="11" t="s">
        <v>3956</v>
      </c>
      <c r="G360" s="11" t="s">
        <v>3927</v>
      </c>
      <c r="H360" s="3" t="s">
        <v>2720</v>
      </c>
      <c r="I360" s="3">
        <v>1</v>
      </c>
      <c r="J360" s="11" t="s">
        <v>3957</v>
      </c>
      <c r="K360" s="11" t="s">
        <v>3927</v>
      </c>
      <c r="L360" s="6" t="s">
        <v>31</v>
      </c>
      <c r="M360" s="26">
        <v>120000</v>
      </c>
      <c r="N360" s="26">
        <v>60001</v>
      </c>
      <c r="O360" s="86"/>
    </row>
    <row r="361" spans="1:15" s="19" customFormat="1" ht="36" x14ac:dyDescent="0.2">
      <c r="A361" s="1" t="s">
        <v>2668</v>
      </c>
      <c r="B361" s="1" t="s">
        <v>1914</v>
      </c>
      <c r="C361" s="1" t="s">
        <v>1605</v>
      </c>
      <c r="D361" s="1" t="s">
        <v>3978</v>
      </c>
      <c r="E361" s="11" t="s">
        <v>3955</v>
      </c>
      <c r="F361" s="11" t="s">
        <v>3956</v>
      </c>
      <c r="G361" s="11" t="s">
        <v>3927</v>
      </c>
      <c r="H361" s="3" t="s">
        <v>2720</v>
      </c>
      <c r="I361" s="3">
        <v>0</v>
      </c>
      <c r="J361" s="11" t="s">
        <v>3957</v>
      </c>
      <c r="K361" s="11" t="s">
        <v>3927</v>
      </c>
      <c r="L361" s="6" t="s">
        <v>31</v>
      </c>
      <c r="M361" s="74">
        <v>0</v>
      </c>
      <c r="N361" s="3">
        <v>0</v>
      </c>
      <c r="O361" s="100" t="s">
        <v>3933</v>
      </c>
    </row>
    <row r="362" spans="1:15" s="19" customFormat="1" ht="36" x14ac:dyDescent="0.2">
      <c r="A362" s="1" t="s">
        <v>2668</v>
      </c>
      <c r="B362" s="1" t="s">
        <v>22</v>
      </c>
      <c r="C362" s="1" t="s">
        <v>1605</v>
      </c>
      <c r="D362" s="1" t="s">
        <v>3979</v>
      </c>
      <c r="E362" s="33" t="s">
        <v>3980</v>
      </c>
      <c r="F362" s="10" t="s">
        <v>3981</v>
      </c>
      <c r="G362" s="123" t="s">
        <v>3982</v>
      </c>
      <c r="H362" s="36" t="s">
        <v>2720</v>
      </c>
      <c r="I362" s="3">
        <v>1</v>
      </c>
      <c r="J362" s="11" t="s">
        <v>3805</v>
      </c>
      <c r="K362" s="18" t="s">
        <v>3927</v>
      </c>
      <c r="L362" s="6" t="s">
        <v>31</v>
      </c>
      <c r="M362" s="55">
        <v>15000</v>
      </c>
      <c r="N362" s="56">
        <v>5000</v>
      </c>
      <c r="O362" s="100"/>
    </row>
    <row r="363" spans="1:15" s="19" customFormat="1" ht="36" x14ac:dyDescent="0.2">
      <c r="A363" s="4" t="s">
        <v>2668</v>
      </c>
      <c r="B363" s="1" t="s">
        <v>58</v>
      </c>
      <c r="C363" s="1" t="s">
        <v>1605</v>
      </c>
      <c r="D363" s="2" t="s">
        <v>3983</v>
      </c>
      <c r="E363" s="11" t="s">
        <v>3984</v>
      </c>
      <c r="F363" s="11" t="s">
        <v>3985</v>
      </c>
      <c r="G363" s="3" t="s">
        <v>3905</v>
      </c>
      <c r="H363" s="17" t="s">
        <v>2720</v>
      </c>
      <c r="I363" s="17">
        <v>1</v>
      </c>
      <c r="J363" s="11" t="s">
        <v>3906</v>
      </c>
      <c r="K363" s="50" t="s">
        <v>3986</v>
      </c>
      <c r="L363" s="6" t="s">
        <v>31</v>
      </c>
      <c r="M363" s="26">
        <v>120000</v>
      </c>
      <c r="N363" s="26">
        <v>60001</v>
      </c>
      <c r="O363" s="100"/>
    </row>
    <row r="364" spans="1:15" s="19" customFormat="1" ht="36" x14ac:dyDescent="0.2">
      <c r="A364" s="4" t="s">
        <v>2668</v>
      </c>
      <c r="B364" s="1" t="s">
        <v>58</v>
      </c>
      <c r="C364" s="1" t="s">
        <v>1605</v>
      </c>
      <c r="D364" s="2" t="s">
        <v>3987</v>
      </c>
      <c r="E364" s="11" t="s">
        <v>3984</v>
      </c>
      <c r="F364" s="11" t="s">
        <v>3985</v>
      </c>
      <c r="G364" s="3" t="s">
        <v>3905</v>
      </c>
      <c r="H364" s="17" t="s">
        <v>2720</v>
      </c>
      <c r="I364" s="17">
        <v>1</v>
      </c>
      <c r="J364" s="11" t="s">
        <v>3906</v>
      </c>
      <c r="K364" s="50" t="s">
        <v>3986</v>
      </c>
      <c r="L364" s="6" t="s">
        <v>31</v>
      </c>
      <c r="M364" s="26">
        <v>120000</v>
      </c>
      <c r="N364" s="26">
        <v>60001</v>
      </c>
      <c r="O364" s="86"/>
    </row>
    <row r="365" spans="1:15" s="19" customFormat="1" ht="36" x14ac:dyDescent="0.2">
      <c r="A365" s="4" t="s">
        <v>2668</v>
      </c>
      <c r="B365" s="1" t="s">
        <v>67</v>
      </c>
      <c r="C365" s="1" t="s">
        <v>1605</v>
      </c>
      <c r="D365" s="2" t="s">
        <v>3988</v>
      </c>
      <c r="E365" s="11" t="s">
        <v>3984</v>
      </c>
      <c r="F365" s="11" t="s">
        <v>3985</v>
      </c>
      <c r="G365" s="3" t="s">
        <v>3905</v>
      </c>
      <c r="H365" s="17" t="s">
        <v>2720</v>
      </c>
      <c r="I365" s="17">
        <v>1</v>
      </c>
      <c r="J365" s="11" t="s">
        <v>3906</v>
      </c>
      <c r="K365" s="50" t="s">
        <v>3986</v>
      </c>
      <c r="L365" s="6" t="s">
        <v>31</v>
      </c>
      <c r="M365" s="26">
        <v>150000</v>
      </c>
      <c r="N365" s="26">
        <v>120000</v>
      </c>
      <c r="O365" s="86"/>
    </row>
    <row r="366" spans="1:15" s="19" customFormat="1" ht="36" x14ac:dyDescent="0.2">
      <c r="A366" s="4" t="s">
        <v>2668</v>
      </c>
      <c r="B366" s="1" t="s">
        <v>67</v>
      </c>
      <c r="C366" s="1" t="s">
        <v>1605</v>
      </c>
      <c r="D366" s="2" t="s">
        <v>3989</v>
      </c>
      <c r="E366" s="11" t="s">
        <v>3984</v>
      </c>
      <c r="F366" s="11" t="s">
        <v>3985</v>
      </c>
      <c r="G366" s="3" t="s">
        <v>3905</v>
      </c>
      <c r="H366" s="17" t="s">
        <v>2720</v>
      </c>
      <c r="I366" s="17">
        <v>1</v>
      </c>
      <c r="J366" s="11" t="s">
        <v>3906</v>
      </c>
      <c r="K366" s="50" t="s">
        <v>3986</v>
      </c>
      <c r="L366" s="6" t="s">
        <v>31</v>
      </c>
      <c r="M366" s="26">
        <v>150000</v>
      </c>
      <c r="N366" s="26">
        <v>120000</v>
      </c>
      <c r="O366" s="86"/>
    </row>
    <row r="367" spans="1:15" s="19" customFormat="1" ht="36" x14ac:dyDescent="0.2">
      <c r="A367" s="4" t="s">
        <v>2668</v>
      </c>
      <c r="B367" s="1" t="s">
        <v>67</v>
      </c>
      <c r="C367" s="1" t="s">
        <v>1605</v>
      </c>
      <c r="D367" s="120" t="s">
        <v>3990</v>
      </c>
      <c r="E367" s="11" t="s">
        <v>3991</v>
      </c>
      <c r="F367" s="11" t="s">
        <v>3910</v>
      </c>
      <c r="G367" s="3" t="s">
        <v>3911</v>
      </c>
      <c r="H367" s="17" t="s">
        <v>2707</v>
      </c>
      <c r="I367" s="17">
        <v>1</v>
      </c>
      <c r="J367" s="11" t="s">
        <v>3912</v>
      </c>
      <c r="K367" s="50" t="s">
        <v>3923</v>
      </c>
      <c r="L367" s="6" t="s">
        <v>31</v>
      </c>
      <c r="M367" s="26">
        <v>150000</v>
      </c>
      <c r="N367" s="26">
        <v>120000</v>
      </c>
      <c r="O367" s="86"/>
    </row>
    <row r="368" spans="1:15" s="19" customFormat="1" ht="36" x14ac:dyDescent="0.2">
      <c r="A368" s="4" t="s">
        <v>2668</v>
      </c>
      <c r="B368" s="1" t="s">
        <v>67</v>
      </c>
      <c r="C368" s="1" t="s">
        <v>1605</v>
      </c>
      <c r="D368" s="120" t="s">
        <v>3992</v>
      </c>
      <c r="E368" s="11" t="s">
        <v>3991</v>
      </c>
      <c r="F368" s="11" t="s">
        <v>3910</v>
      </c>
      <c r="G368" s="3" t="s">
        <v>3911</v>
      </c>
      <c r="H368" s="17" t="s">
        <v>2707</v>
      </c>
      <c r="I368" s="17">
        <v>1</v>
      </c>
      <c r="J368" s="11" t="s">
        <v>3912</v>
      </c>
      <c r="K368" s="50" t="s">
        <v>3923</v>
      </c>
      <c r="L368" s="6" t="s">
        <v>31</v>
      </c>
      <c r="M368" s="26">
        <v>150000</v>
      </c>
      <c r="N368" s="26">
        <v>120000</v>
      </c>
      <c r="O368" s="86"/>
    </row>
    <row r="369" spans="1:15" s="19" customFormat="1" ht="36" x14ac:dyDescent="0.2">
      <c r="A369" s="4" t="s">
        <v>2668</v>
      </c>
      <c r="B369" s="1" t="s">
        <v>67</v>
      </c>
      <c r="C369" s="1" t="s">
        <v>1605</v>
      </c>
      <c r="D369" s="120" t="s">
        <v>3993</v>
      </c>
      <c r="E369" s="11" t="s">
        <v>3991</v>
      </c>
      <c r="F369" s="11" t="s">
        <v>3910</v>
      </c>
      <c r="G369" s="3" t="s">
        <v>3911</v>
      </c>
      <c r="H369" s="17" t="s">
        <v>2707</v>
      </c>
      <c r="I369" s="17">
        <v>1</v>
      </c>
      <c r="J369" s="11" t="s">
        <v>3912</v>
      </c>
      <c r="K369" s="50" t="s">
        <v>3923</v>
      </c>
      <c r="L369" s="6" t="s">
        <v>31</v>
      </c>
      <c r="M369" s="26">
        <v>150000</v>
      </c>
      <c r="N369" s="26">
        <v>120000</v>
      </c>
      <c r="O369" s="86"/>
    </row>
    <row r="370" spans="1:15" s="19" customFormat="1" ht="36" x14ac:dyDescent="0.2">
      <c r="A370" s="4" t="s">
        <v>2668</v>
      </c>
      <c r="B370" s="1" t="s">
        <v>22</v>
      </c>
      <c r="C370" s="1" t="s">
        <v>1605</v>
      </c>
      <c r="D370" s="4" t="s">
        <v>3994</v>
      </c>
      <c r="E370" s="11" t="s">
        <v>3984</v>
      </c>
      <c r="F370" s="11" t="s">
        <v>3985</v>
      </c>
      <c r="G370" s="3" t="s">
        <v>3905</v>
      </c>
      <c r="H370" s="17" t="s">
        <v>2720</v>
      </c>
      <c r="I370" s="17">
        <v>1</v>
      </c>
      <c r="J370" s="11" t="s">
        <v>3906</v>
      </c>
      <c r="K370" s="50" t="s">
        <v>3986</v>
      </c>
      <c r="L370" s="6" t="s">
        <v>31</v>
      </c>
      <c r="M370" s="55">
        <v>15000</v>
      </c>
      <c r="N370" s="56">
        <v>5000</v>
      </c>
      <c r="O370" s="86"/>
    </row>
    <row r="371" spans="1:15" s="19" customFormat="1" ht="36" x14ac:dyDescent="0.2">
      <c r="A371" s="4" t="s">
        <v>2668</v>
      </c>
      <c r="B371" s="1" t="s">
        <v>22</v>
      </c>
      <c r="C371" s="1" t="s">
        <v>1605</v>
      </c>
      <c r="D371" s="4" t="s">
        <v>3995</v>
      </c>
      <c r="E371" s="11" t="s">
        <v>3991</v>
      </c>
      <c r="F371" s="11" t="s">
        <v>3910</v>
      </c>
      <c r="G371" s="3" t="s">
        <v>3911</v>
      </c>
      <c r="H371" s="17" t="s">
        <v>2707</v>
      </c>
      <c r="I371" s="17">
        <v>1</v>
      </c>
      <c r="J371" s="11" t="s">
        <v>3912</v>
      </c>
      <c r="K371" s="50" t="s">
        <v>3923</v>
      </c>
      <c r="L371" s="6" t="s">
        <v>31</v>
      </c>
      <c r="M371" s="55">
        <v>15000</v>
      </c>
      <c r="N371" s="56">
        <v>5000</v>
      </c>
      <c r="O371" s="86"/>
    </row>
    <row r="372" spans="1:15" s="41" customFormat="1" ht="48" x14ac:dyDescent="0.2">
      <c r="A372" s="1" t="s">
        <v>2668</v>
      </c>
      <c r="B372" s="1" t="s">
        <v>58</v>
      </c>
      <c r="C372" s="2" t="s">
        <v>3996</v>
      </c>
      <c r="D372" s="120" t="s">
        <v>3997</v>
      </c>
      <c r="E372" s="10" t="s">
        <v>3998</v>
      </c>
      <c r="F372" s="11" t="s">
        <v>3999</v>
      </c>
      <c r="G372" s="11" t="s">
        <v>4000</v>
      </c>
      <c r="H372" s="5" t="s">
        <v>2707</v>
      </c>
      <c r="I372" s="124">
        <v>1</v>
      </c>
      <c r="J372" s="10" t="s">
        <v>4001</v>
      </c>
      <c r="K372" s="125" t="s">
        <v>4002</v>
      </c>
      <c r="L372" s="6" t="s">
        <v>31</v>
      </c>
      <c r="M372" s="126">
        <v>140935</v>
      </c>
      <c r="N372" s="126">
        <v>110297</v>
      </c>
      <c r="O372" s="50"/>
    </row>
    <row r="373" spans="1:15" s="41" customFormat="1" ht="48" x14ac:dyDescent="0.2">
      <c r="A373" s="1" t="s">
        <v>2668</v>
      </c>
      <c r="B373" s="1" t="s">
        <v>58</v>
      </c>
      <c r="C373" s="2" t="s">
        <v>3996</v>
      </c>
      <c r="D373" s="120" t="s">
        <v>4003</v>
      </c>
      <c r="E373" s="10" t="s">
        <v>4004</v>
      </c>
      <c r="F373" s="11" t="s">
        <v>3999</v>
      </c>
      <c r="G373" s="11" t="s">
        <v>4000</v>
      </c>
      <c r="H373" s="5" t="s">
        <v>2707</v>
      </c>
      <c r="I373" s="124">
        <v>1</v>
      </c>
      <c r="J373" s="10" t="s">
        <v>4001</v>
      </c>
      <c r="K373" s="125" t="s">
        <v>4002</v>
      </c>
      <c r="L373" s="6" t="s">
        <v>31</v>
      </c>
      <c r="M373" s="126">
        <v>95747</v>
      </c>
      <c r="N373" s="126">
        <v>74933</v>
      </c>
      <c r="O373" s="50"/>
    </row>
    <row r="374" spans="1:15" s="41" customFormat="1" ht="48" x14ac:dyDescent="0.2">
      <c r="A374" s="1" t="s">
        <v>2668</v>
      </c>
      <c r="B374" s="1" t="s">
        <v>58</v>
      </c>
      <c r="C374" s="2" t="s">
        <v>3996</v>
      </c>
      <c r="D374" s="120" t="s">
        <v>4005</v>
      </c>
      <c r="E374" s="10" t="s">
        <v>4006</v>
      </c>
      <c r="F374" s="11" t="s">
        <v>3999</v>
      </c>
      <c r="G374" s="11" t="s">
        <v>4000</v>
      </c>
      <c r="H374" s="5" t="s">
        <v>2707</v>
      </c>
      <c r="I374" s="124">
        <v>1</v>
      </c>
      <c r="J374" s="10" t="s">
        <v>4001</v>
      </c>
      <c r="K374" s="125" t="s">
        <v>4002</v>
      </c>
      <c r="L374" s="6" t="s">
        <v>31</v>
      </c>
      <c r="M374" s="126">
        <v>47934</v>
      </c>
      <c r="N374" s="126">
        <v>37513</v>
      </c>
      <c r="O374" s="50"/>
    </row>
    <row r="375" spans="1:15" s="41" customFormat="1" ht="48" x14ac:dyDescent="0.2">
      <c r="A375" s="1" t="s">
        <v>2668</v>
      </c>
      <c r="B375" s="1" t="s">
        <v>58</v>
      </c>
      <c r="C375" s="2" t="s">
        <v>3996</v>
      </c>
      <c r="D375" s="120" t="s">
        <v>4007</v>
      </c>
      <c r="E375" s="10" t="s">
        <v>4008</v>
      </c>
      <c r="F375" s="11" t="s">
        <v>3999</v>
      </c>
      <c r="G375" s="11" t="s">
        <v>4000</v>
      </c>
      <c r="H375" s="5" t="s">
        <v>2707</v>
      </c>
      <c r="I375" s="124">
        <v>1</v>
      </c>
      <c r="J375" s="10" t="s">
        <v>4001</v>
      </c>
      <c r="K375" s="125" t="s">
        <v>4002</v>
      </c>
      <c r="L375" s="6" t="s">
        <v>31</v>
      </c>
      <c r="M375" s="126">
        <v>81101</v>
      </c>
      <c r="N375" s="126">
        <v>63470</v>
      </c>
      <c r="O375" s="50"/>
    </row>
    <row r="376" spans="1:15" s="41" customFormat="1" ht="48" x14ac:dyDescent="0.2">
      <c r="A376" s="1" t="s">
        <v>2668</v>
      </c>
      <c r="B376" s="1" t="s">
        <v>58</v>
      </c>
      <c r="C376" s="2" t="s">
        <v>3996</v>
      </c>
      <c r="D376" s="120" t="s">
        <v>4009</v>
      </c>
      <c r="E376" s="10" t="s">
        <v>4010</v>
      </c>
      <c r="F376" s="11" t="s">
        <v>3999</v>
      </c>
      <c r="G376" s="11" t="s">
        <v>4000</v>
      </c>
      <c r="H376" s="5" t="s">
        <v>2707</v>
      </c>
      <c r="I376" s="124">
        <v>1</v>
      </c>
      <c r="J376" s="10" t="s">
        <v>4001</v>
      </c>
      <c r="K376" s="125" t="s">
        <v>4002</v>
      </c>
      <c r="L376" s="6" t="s">
        <v>31</v>
      </c>
      <c r="M376" s="126">
        <v>135549</v>
      </c>
      <c r="N376" s="126">
        <v>106082</v>
      </c>
      <c r="O376" s="50"/>
    </row>
    <row r="377" spans="1:15" s="41" customFormat="1" ht="48" x14ac:dyDescent="0.2">
      <c r="A377" s="1" t="s">
        <v>2668</v>
      </c>
      <c r="B377" s="1" t="s">
        <v>58</v>
      </c>
      <c r="C377" s="2" t="s">
        <v>3996</v>
      </c>
      <c r="D377" s="120" t="s">
        <v>4011</v>
      </c>
      <c r="E377" s="10" t="s">
        <v>220</v>
      </c>
      <c r="F377" s="11" t="s">
        <v>3999</v>
      </c>
      <c r="G377" s="11" t="s">
        <v>4000</v>
      </c>
      <c r="H377" s="5" t="s">
        <v>2707</v>
      </c>
      <c r="I377" s="124">
        <v>1</v>
      </c>
      <c r="J377" s="10" t="s">
        <v>4001</v>
      </c>
      <c r="K377" s="125" t="s">
        <v>4002</v>
      </c>
      <c r="L377" s="6" t="s">
        <v>31</v>
      </c>
      <c r="M377" s="126">
        <v>156646</v>
      </c>
      <c r="N377" s="126">
        <v>122592</v>
      </c>
      <c r="O377" s="50"/>
    </row>
    <row r="378" spans="1:15" s="41" customFormat="1" ht="48" x14ac:dyDescent="0.2">
      <c r="A378" s="1" t="s">
        <v>2668</v>
      </c>
      <c r="B378" s="1" t="s">
        <v>58</v>
      </c>
      <c r="C378" s="2" t="s">
        <v>3996</v>
      </c>
      <c r="D378" s="120" t="s">
        <v>4012</v>
      </c>
      <c r="E378" s="10" t="s">
        <v>4013</v>
      </c>
      <c r="F378" s="11" t="s">
        <v>3999</v>
      </c>
      <c r="G378" s="11" t="s">
        <v>4000</v>
      </c>
      <c r="H378" s="5" t="s">
        <v>2707</v>
      </c>
      <c r="I378" s="124">
        <v>1</v>
      </c>
      <c r="J378" s="10" t="s">
        <v>4001</v>
      </c>
      <c r="K378" s="125" t="s">
        <v>4002</v>
      </c>
      <c r="L378" s="6" t="s">
        <v>31</v>
      </c>
      <c r="M378" s="126">
        <v>88490</v>
      </c>
      <c r="N378" s="126">
        <v>69253</v>
      </c>
      <c r="O378" s="50"/>
    </row>
    <row r="379" spans="1:15" s="41" customFormat="1" ht="48" x14ac:dyDescent="0.2">
      <c r="A379" s="1" t="s">
        <v>2668</v>
      </c>
      <c r="B379" s="1" t="s">
        <v>58</v>
      </c>
      <c r="C379" s="2" t="s">
        <v>3996</v>
      </c>
      <c r="D379" s="120" t="s">
        <v>4014</v>
      </c>
      <c r="E379" s="10" t="s">
        <v>4015</v>
      </c>
      <c r="F379" s="11" t="s">
        <v>3999</v>
      </c>
      <c r="G379" s="11" t="s">
        <v>4000</v>
      </c>
      <c r="H379" s="5" t="s">
        <v>2707</v>
      </c>
      <c r="I379" s="124">
        <v>1</v>
      </c>
      <c r="J379" s="10" t="s">
        <v>4001</v>
      </c>
      <c r="K379" s="125" t="s">
        <v>4002</v>
      </c>
      <c r="L379" s="6" t="s">
        <v>31</v>
      </c>
      <c r="M379" s="126">
        <v>28928</v>
      </c>
      <c r="N379" s="126">
        <v>22639</v>
      </c>
      <c r="O379" s="50"/>
    </row>
    <row r="380" spans="1:15" s="41" customFormat="1" ht="48" x14ac:dyDescent="0.2">
      <c r="A380" s="1" t="s">
        <v>2668</v>
      </c>
      <c r="B380" s="1" t="s">
        <v>58</v>
      </c>
      <c r="C380" s="2" t="s">
        <v>3996</v>
      </c>
      <c r="D380" s="120" t="s">
        <v>4016</v>
      </c>
      <c r="E380" s="10" t="s">
        <v>4017</v>
      </c>
      <c r="F380" s="11" t="s">
        <v>3999</v>
      </c>
      <c r="G380" s="11" t="s">
        <v>4000</v>
      </c>
      <c r="H380" s="5" t="s">
        <v>2707</v>
      </c>
      <c r="I380" s="124">
        <v>1</v>
      </c>
      <c r="J380" s="10" t="s">
        <v>4001</v>
      </c>
      <c r="K380" s="125" t="s">
        <v>4002</v>
      </c>
      <c r="L380" s="6" t="s">
        <v>31</v>
      </c>
      <c r="M380" s="126">
        <v>85412</v>
      </c>
      <c r="N380" s="126">
        <v>66844</v>
      </c>
      <c r="O380" s="50"/>
    </row>
    <row r="381" spans="1:15" s="41" customFormat="1" ht="48" x14ac:dyDescent="0.2">
      <c r="A381" s="1" t="s">
        <v>2668</v>
      </c>
      <c r="B381" s="1" t="s">
        <v>58</v>
      </c>
      <c r="C381" s="2" t="s">
        <v>3996</v>
      </c>
      <c r="D381" s="127" t="s">
        <v>4018</v>
      </c>
      <c r="E381" s="10" t="s">
        <v>4019</v>
      </c>
      <c r="F381" s="11" t="s">
        <v>3999</v>
      </c>
      <c r="G381" s="11" t="s">
        <v>4000</v>
      </c>
      <c r="H381" s="5" t="s">
        <v>2707</v>
      </c>
      <c r="I381" s="124">
        <v>1</v>
      </c>
      <c r="J381" s="10" t="s">
        <v>4001</v>
      </c>
      <c r="K381" s="125" t="s">
        <v>4002</v>
      </c>
      <c r="L381" s="6" t="s">
        <v>31</v>
      </c>
      <c r="M381" s="126">
        <v>170847</v>
      </c>
      <c r="N381" s="126">
        <v>133706</v>
      </c>
      <c r="O381" s="50"/>
    </row>
    <row r="382" spans="1:15" s="19" customFormat="1" ht="36" x14ac:dyDescent="0.2">
      <c r="A382" s="1" t="s">
        <v>2668</v>
      </c>
      <c r="B382" s="1" t="s">
        <v>84</v>
      </c>
      <c r="C382" s="1" t="s">
        <v>4020</v>
      </c>
      <c r="D382" s="1" t="s">
        <v>4021</v>
      </c>
      <c r="E382" s="11" t="s">
        <v>4022</v>
      </c>
      <c r="F382" s="11" t="s">
        <v>4023</v>
      </c>
      <c r="G382" s="11" t="s">
        <v>4024</v>
      </c>
      <c r="H382" s="3" t="s">
        <v>3901</v>
      </c>
      <c r="I382" s="3">
        <v>1</v>
      </c>
      <c r="J382" s="11" t="s">
        <v>4025</v>
      </c>
      <c r="K382" s="29" t="s">
        <v>4024</v>
      </c>
      <c r="L382" s="6" t="s">
        <v>31</v>
      </c>
      <c r="M382" s="7">
        <v>30000</v>
      </c>
      <c r="N382" s="7">
        <v>15000</v>
      </c>
      <c r="O382" s="100" t="s">
        <v>49</v>
      </c>
    </row>
    <row r="383" spans="1:15" s="19" customFormat="1" ht="36" x14ac:dyDescent="0.2">
      <c r="A383" s="1" t="s">
        <v>2668</v>
      </c>
      <c r="B383" s="1" t="s">
        <v>84</v>
      </c>
      <c r="C383" s="1" t="s">
        <v>4020</v>
      </c>
      <c r="D383" s="1" t="s">
        <v>4026</v>
      </c>
      <c r="E383" s="11" t="s">
        <v>4027</v>
      </c>
      <c r="F383" s="11" t="s">
        <v>4028</v>
      </c>
      <c r="G383" s="11" t="s">
        <v>4029</v>
      </c>
      <c r="H383" s="3" t="s">
        <v>4030</v>
      </c>
      <c r="I383" s="3">
        <v>1</v>
      </c>
      <c r="J383" s="11" t="s">
        <v>4031</v>
      </c>
      <c r="K383" s="29" t="s">
        <v>4029</v>
      </c>
      <c r="L383" s="6" t="s">
        <v>31</v>
      </c>
      <c r="M383" s="7">
        <v>30000</v>
      </c>
      <c r="N383" s="7">
        <v>15000</v>
      </c>
      <c r="O383" s="100" t="s">
        <v>49</v>
      </c>
    </row>
    <row r="384" spans="1:15" s="19" customFormat="1" ht="36" x14ac:dyDescent="0.2">
      <c r="A384" s="1" t="s">
        <v>2668</v>
      </c>
      <c r="B384" s="51" t="s">
        <v>1083</v>
      </c>
      <c r="C384" s="1" t="s">
        <v>4020</v>
      </c>
      <c r="D384" s="1" t="s">
        <v>4032</v>
      </c>
      <c r="E384" s="11" t="s">
        <v>4033</v>
      </c>
      <c r="F384" s="11" t="s">
        <v>4034</v>
      </c>
      <c r="G384" s="11" t="s">
        <v>4035</v>
      </c>
      <c r="H384" s="3" t="s">
        <v>4036</v>
      </c>
      <c r="I384" s="3">
        <v>1</v>
      </c>
      <c r="J384" s="11" t="s">
        <v>4037</v>
      </c>
      <c r="K384" s="29" t="s">
        <v>4035</v>
      </c>
      <c r="L384" s="6" t="s">
        <v>31</v>
      </c>
      <c r="M384" s="26">
        <v>120000</v>
      </c>
      <c r="N384" s="26">
        <v>60001</v>
      </c>
      <c r="O384" s="100" t="s">
        <v>49</v>
      </c>
    </row>
    <row r="385" spans="1:15" s="19" customFormat="1" ht="36" x14ac:dyDescent="0.2">
      <c r="A385" s="1" t="s">
        <v>2668</v>
      </c>
      <c r="B385" s="1" t="s">
        <v>22</v>
      </c>
      <c r="C385" s="1" t="s">
        <v>4020</v>
      </c>
      <c r="D385" s="1" t="s">
        <v>4038</v>
      </c>
      <c r="E385" s="11" t="s">
        <v>4033</v>
      </c>
      <c r="F385" s="11" t="s">
        <v>4034</v>
      </c>
      <c r="G385" s="11" t="s">
        <v>4035</v>
      </c>
      <c r="H385" s="3" t="s">
        <v>4036</v>
      </c>
      <c r="I385" s="3">
        <v>1</v>
      </c>
      <c r="J385" s="11" t="s">
        <v>4037</v>
      </c>
      <c r="K385" s="29" t="s">
        <v>4035</v>
      </c>
      <c r="L385" s="6" t="s">
        <v>31</v>
      </c>
      <c r="M385" s="7">
        <v>30000</v>
      </c>
      <c r="N385" s="7">
        <v>15000</v>
      </c>
      <c r="O385" s="100" t="s">
        <v>49</v>
      </c>
    </row>
    <row r="386" spans="1:15" s="19" customFormat="1" ht="36" x14ac:dyDescent="0.2">
      <c r="A386" s="1" t="s">
        <v>2668</v>
      </c>
      <c r="B386" s="1" t="s">
        <v>22</v>
      </c>
      <c r="C386" s="1" t="s">
        <v>4020</v>
      </c>
      <c r="D386" s="1" t="s">
        <v>4039</v>
      </c>
      <c r="E386" s="11" t="s">
        <v>4033</v>
      </c>
      <c r="F386" s="11" t="s">
        <v>4034</v>
      </c>
      <c r="G386" s="11" t="s">
        <v>4035</v>
      </c>
      <c r="H386" s="3" t="s">
        <v>4036</v>
      </c>
      <c r="I386" s="3">
        <v>1</v>
      </c>
      <c r="J386" s="11" t="s">
        <v>4037</v>
      </c>
      <c r="K386" s="29" t="s">
        <v>4035</v>
      </c>
      <c r="L386" s="6" t="s">
        <v>31</v>
      </c>
      <c r="M386" s="7">
        <v>30000</v>
      </c>
      <c r="N386" s="7">
        <v>15000</v>
      </c>
      <c r="O386" s="100" t="s">
        <v>49</v>
      </c>
    </row>
    <row r="387" spans="1:15" s="19" customFormat="1" ht="36" x14ac:dyDescent="0.2">
      <c r="A387" s="1" t="s">
        <v>2668</v>
      </c>
      <c r="B387" s="1" t="s">
        <v>84</v>
      </c>
      <c r="C387" s="1" t="s">
        <v>4020</v>
      </c>
      <c r="D387" s="1" t="s">
        <v>4040</v>
      </c>
      <c r="E387" s="11" t="s">
        <v>4041</v>
      </c>
      <c r="F387" s="11" t="s">
        <v>4042</v>
      </c>
      <c r="G387" s="11" t="s">
        <v>4043</v>
      </c>
      <c r="H387" s="3" t="s">
        <v>4044</v>
      </c>
      <c r="I387" s="3">
        <v>1</v>
      </c>
      <c r="J387" s="11" t="s">
        <v>4045</v>
      </c>
      <c r="K387" s="29" t="s">
        <v>4043</v>
      </c>
      <c r="L387" s="6" t="s">
        <v>31</v>
      </c>
      <c r="M387" s="7">
        <v>30000</v>
      </c>
      <c r="N387" s="7">
        <v>15000</v>
      </c>
      <c r="O387" s="100" t="s">
        <v>49</v>
      </c>
    </row>
    <row r="388" spans="1:15" s="19" customFormat="1" ht="24" x14ac:dyDescent="0.2">
      <c r="A388" s="1" t="s">
        <v>2668</v>
      </c>
      <c r="B388" s="1" t="s">
        <v>22</v>
      </c>
      <c r="C388" s="1" t="s">
        <v>4020</v>
      </c>
      <c r="D388" s="1" t="s">
        <v>4046</v>
      </c>
      <c r="E388" s="11" t="s">
        <v>4047</v>
      </c>
      <c r="F388" s="11" t="s">
        <v>4048</v>
      </c>
      <c r="G388" s="11" t="s">
        <v>4049</v>
      </c>
      <c r="H388" s="3" t="s">
        <v>4050</v>
      </c>
      <c r="I388" s="3">
        <v>1</v>
      </c>
      <c r="J388" s="11" t="s">
        <v>4051</v>
      </c>
      <c r="K388" s="29" t="s">
        <v>4049</v>
      </c>
      <c r="L388" s="6" t="s">
        <v>31</v>
      </c>
      <c r="M388" s="7">
        <v>30000</v>
      </c>
      <c r="N388" s="7">
        <v>15000</v>
      </c>
      <c r="O388" s="100" t="s">
        <v>49</v>
      </c>
    </row>
    <row r="389" spans="1:15" s="19" customFormat="1" ht="36" x14ac:dyDescent="0.2">
      <c r="A389" s="1" t="s">
        <v>2668</v>
      </c>
      <c r="B389" s="1" t="s">
        <v>84</v>
      </c>
      <c r="C389" s="1" t="s">
        <v>4020</v>
      </c>
      <c r="D389" s="1" t="s">
        <v>4052</v>
      </c>
      <c r="E389" s="11" t="s">
        <v>4047</v>
      </c>
      <c r="F389" s="11" t="s">
        <v>4048</v>
      </c>
      <c r="G389" s="11" t="s">
        <v>4049</v>
      </c>
      <c r="H389" s="3" t="s">
        <v>4050</v>
      </c>
      <c r="I389" s="3">
        <v>1</v>
      </c>
      <c r="J389" s="11" t="s">
        <v>4051</v>
      </c>
      <c r="K389" s="29" t="s">
        <v>4049</v>
      </c>
      <c r="L389" s="6" t="s">
        <v>31</v>
      </c>
      <c r="M389" s="7">
        <v>30000</v>
      </c>
      <c r="N389" s="7">
        <v>15000</v>
      </c>
      <c r="O389" s="100" t="s">
        <v>49</v>
      </c>
    </row>
    <row r="390" spans="1:15" s="19" customFormat="1" ht="48" x14ac:dyDescent="0.2">
      <c r="A390" s="1" t="s">
        <v>2668</v>
      </c>
      <c r="B390" s="1" t="s">
        <v>84</v>
      </c>
      <c r="C390" s="1" t="s">
        <v>4020</v>
      </c>
      <c r="D390" s="1" t="s">
        <v>4053</v>
      </c>
      <c r="E390" s="11" t="s">
        <v>4054</v>
      </c>
      <c r="F390" s="11" t="s">
        <v>4055</v>
      </c>
      <c r="G390" s="11" t="s">
        <v>4056</v>
      </c>
      <c r="H390" s="3" t="s">
        <v>3771</v>
      </c>
      <c r="I390" s="3">
        <v>1</v>
      </c>
      <c r="J390" s="11" t="s">
        <v>4057</v>
      </c>
      <c r="K390" s="29" t="s">
        <v>4056</v>
      </c>
      <c r="L390" s="6" t="s">
        <v>31</v>
      </c>
      <c r="M390" s="7">
        <v>30000</v>
      </c>
      <c r="N390" s="7">
        <v>15000</v>
      </c>
      <c r="O390" s="100" t="s">
        <v>49</v>
      </c>
    </row>
    <row r="391" spans="1:15" s="19" customFormat="1" ht="48" x14ac:dyDescent="0.2">
      <c r="A391" s="1" t="s">
        <v>2668</v>
      </c>
      <c r="B391" s="51" t="s">
        <v>1083</v>
      </c>
      <c r="C391" s="1" t="s">
        <v>4020</v>
      </c>
      <c r="D391" s="1" t="s">
        <v>4058</v>
      </c>
      <c r="E391" s="11" t="s">
        <v>4059</v>
      </c>
      <c r="F391" s="11" t="s">
        <v>4060</v>
      </c>
      <c r="G391" s="11" t="s">
        <v>4061</v>
      </c>
      <c r="H391" s="3" t="s">
        <v>4062</v>
      </c>
      <c r="I391" s="3">
        <v>1</v>
      </c>
      <c r="J391" s="11" t="s">
        <v>4063</v>
      </c>
      <c r="K391" s="29" t="s">
        <v>4061</v>
      </c>
      <c r="L391" s="6" t="s">
        <v>31</v>
      </c>
      <c r="M391" s="26">
        <v>120000</v>
      </c>
      <c r="N391" s="26">
        <v>60001</v>
      </c>
      <c r="O391" s="100" t="s">
        <v>49</v>
      </c>
    </row>
    <row r="392" spans="1:15" s="19" customFormat="1" ht="48" x14ac:dyDescent="0.2">
      <c r="A392" s="1" t="s">
        <v>2668</v>
      </c>
      <c r="B392" s="1" t="s">
        <v>22</v>
      </c>
      <c r="C392" s="1" t="s">
        <v>4020</v>
      </c>
      <c r="D392" s="1" t="s">
        <v>4064</v>
      </c>
      <c r="E392" s="11" t="s">
        <v>4059</v>
      </c>
      <c r="F392" s="11" t="s">
        <v>4060</v>
      </c>
      <c r="G392" s="11" t="s">
        <v>4061</v>
      </c>
      <c r="H392" s="3" t="s">
        <v>4062</v>
      </c>
      <c r="I392" s="3">
        <v>1</v>
      </c>
      <c r="J392" s="11" t="s">
        <v>4063</v>
      </c>
      <c r="K392" s="29" t="s">
        <v>4061</v>
      </c>
      <c r="L392" s="6" t="s">
        <v>31</v>
      </c>
      <c r="M392" s="7">
        <v>30000</v>
      </c>
      <c r="N392" s="7">
        <v>15000</v>
      </c>
      <c r="O392" s="100" t="s">
        <v>49</v>
      </c>
    </row>
    <row r="393" spans="1:15" s="19" customFormat="1" ht="36" x14ac:dyDescent="0.2">
      <c r="A393" s="1" t="s">
        <v>2668</v>
      </c>
      <c r="B393" s="51" t="s">
        <v>1083</v>
      </c>
      <c r="C393" s="1" t="s">
        <v>4020</v>
      </c>
      <c r="D393" s="1" t="s">
        <v>4065</v>
      </c>
      <c r="E393" s="11" t="s">
        <v>4066</v>
      </c>
      <c r="F393" s="11" t="s">
        <v>4067</v>
      </c>
      <c r="G393" s="11" t="s">
        <v>4068</v>
      </c>
      <c r="H393" s="3" t="s">
        <v>4062</v>
      </c>
      <c r="I393" s="3">
        <v>1</v>
      </c>
      <c r="J393" s="11" t="s">
        <v>4069</v>
      </c>
      <c r="K393" s="29" t="s">
        <v>4068</v>
      </c>
      <c r="L393" s="6" t="s">
        <v>31</v>
      </c>
      <c r="M393" s="26">
        <v>120000</v>
      </c>
      <c r="N393" s="26">
        <v>60001</v>
      </c>
      <c r="O393" s="100" t="s">
        <v>49</v>
      </c>
    </row>
    <row r="394" spans="1:15" s="19" customFormat="1" ht="36" x14ac:dyDescent="0.2">
      <c r="A394" s="1" t="s">
        <v>2668</v>
      </c>
      <c r="B394" s="1" t="s">
        <v>22</v>
      </c>
      <c r="C394" s="1" t="s">
        <v>4020</v>
      </c>
      <c r="D394" s="1" t="s">
        <v>4070</v>
      </c>
      <c r="E394" s="11" t="s">
        <v>4066</v>
      </c>
      <c r="F394" s="11" t="s">
        <v>4067</v>
      </c>
      <c r="G394" s="11" t="s">
        <v>4068</v>
      </c>
      <c r="H394" s="3" t="s">
        <v>4062</v>
      </c>
      <c r="I394" s="3">
        <v>1</v>
      </c>
      <c r="J394" s="11" t="s">
        <v>4069</v>
      </c>
      <c r="K394" s="29" t="s">
        <v>4068</v>
      </c>
      <c r="L394" s="6" t="s">
        <v>31</v>
      </c>
      <c r="M394" s="7">
        <v>30000</v>
      </c>
      <c r="N394" s="7">
        <v>15000</v>
      </c>
      <c r="O394" s="100" t="s">
        <v>49</v>
      </c>
    </row>
    <row r="395" spans="1:15" s="19" customFormat="1" ht="36" x14ac:dyDescent="0.2">
      <c r="A395" s="1" t="s">
        <v>2668</v>
      </c>
      <c r="B395" s="1" t="s">
        <v>84</v>
      </c>
      <c r="C395" s="1" t="s">
        <v>4020</v>
      </c>
      <c r="D395" s="1" t="s">
        <v>4071</v>
      </c>
      <c r="E395" s="11" t="s">
        <v>4072</v>
      </c>
      <c r="F395" s="11" t="s">
        <v>4073</v>
      </c>
      <c r="G395" s="11" t="s">
        <v>4074</v>
      </c>
      <c r="H395" s="3" t="s">
        <v>4075</v>
      </c>
      <c r="I395" s="3">
        <v>1</v>
      </c>
      <c r="J395" s="11" t="s">
        <v>4076</v>
      </c>
      <c r="K395" s="29" t="s">
        <v>4074</v>
      </c>
      <c r="L395" s="6" t="s">
        <v>31</v>
      </c>
      <c r="M395" s="7">
        <v>30000</v>
      </c>
      <c r="N395" s="7">
        <v>15000</v>
      </c>
      <c r="O395" s="100" t="s">
        <v>49</v>
      </c>
    </row>
    <row r="396" spans="1:15" s="19" customFormat="1" ht="36" x14ac:dyDescent="0.2">
      <c r="A396" s="1" t="s">
        <v>2668</v>
      </c>
      <c r="B396" s="1" t="s">
        <v>22</v>
      </c>
      <c r="C396" s="1" t="s">
        <v>4020</v>
      </c>
      <c r="D396" s="1" t="s">
        <v>4077</v>
      </c>
      <c r="E396" s="11" t="s">
        <v>4072</v>
      </c>
      <c r="F396" s="11" t="s">
        <v>4073</v>
      </c>
      <c r="G396" s="11" t="s">
        <v>4074</v>
      </c>
      <c r="H396" s="3" t="s">
        <v>4075</v>
      </c>
      <c r="I396" s="3">
        <v>1</v>
      </c>
      <c r="J396" s="11" t="s">
        <v>4076</v>
      </c>
      <c r="K396" s="29" t="s">
        <v>4074</v>
      </c>
      <c r="L396" s="6" t="s">
        <v>31</v>
      </c>
      <c r="M396" s="7">
        <v>30000</v>
      </c>
      <c r="N396" s="7">
        <v>15000</v>
      </c>
      <c r="O396" s="100" t="s">
        <v>49</v>
      </c>
    </row>
    <row r="397" spans="1:15" s="19" customFormat="1" ht="36" x14ac:dyDescent="0.2">
      <c r="A397" s="1" t="s">
        <v>2668</v>
      </c>
      <c r="B397" s="1" t="s">
        <v>84</v>
      </c>
      <c r="C397" s="1" t="s">
        <v>4020</v>
      </c>
      <c r="D397" s="1" t="s">
        <v>4078</v>
      </c>
      <c r="E397" s="11" t="s">
        <v>3413</v>
      </c>
      <c r="F397" s="11" t="s">
        <v>4079</v>
      </c>
      <c r="G397" s="11" t="s">
        <v>4080</v>
      </c>
      <c r="H397" s="3" t="s">
        <v>4081</v>
      </c>
      <c r="I397" s="3">
        <v>1</v>
      </c>
      <c r="J397" s="11" t="s">
        <v>4082</v>
      </c>
      <c r="K397" s="29" t="s">
        <v>4080</v>
      </c>
      <c r="L397" s="6" t="s">
        <v>31</v>
      </c>
      <c r="M397" s="7">
        <v>30000</v>
      </c>
      <c r="N397" s="7">
        <v>15000</v>
      </c>
      <c r="O397" s="100" t="s">
        <v>49</v>
      </c>
    </row>
    <row r="398" spans="1:15" s="19" customFormat="1" ht="36" x14ac:dyDescent="0.2">
      <c r="A398" s="1" t="s">
        <v>2668</v>
      </c>
      <c r="B398" s="1" t="s">
        <v>22</v>
      </c>
      <c r="C398" s="1" t="s">
        <v>4020</v>
      </c>
      <c r="D398" s="1" t="s">
        <v>4083</v>
      </c>
      <c r="E398" s="11" t="s">
        <v>3413</v>
      </c>
      <c r="F398" s="11" t="s">
        <v>4079</v>
      </c>
      <c r="G398" s="11" t="s">
        <v>4080</v>
      </c>
      <c r="H398" s="3" t="s">
        <v>4081</v>
      </c>
      <c r="I398" s="3">
        <v>1</v>
      </c>
      <c r="J398" s="11" t="s">
        <v>4082</v>
      </c>
      <c r="K398" s="29" t="s">
        <v>4080</v>
      </c>
      <c r="L398" s="6" t="s">
        <v>31</v>
      </c>
      <c r="M398" s="7">
        <v>30000</v>
      </c>
      <c r="N398" s="7">
        <v>15000</v>
      </c>
      <c r="O398" s="100" t="s">
        <v>49</v>
      </c>
    </row>
    <row r="399" spans="1:15" s="19" customFormat="1" ht="36" x14ac:dyDescent="0.2">
      <c r="A399" s="1" t="s">
        <v>2668</v>
      </c>
      <c r="B399" s="1" t="s">
        <v>84</v>
      </c>
      <c r="C399" s="1" t="s">
        <v>4020</v>
      </c>
      <c r="D399" s="1" t="s">
        <v>4084</v>
      </c>
      <c r="E399" s="11" t="s">
        <v>4085</v>
      </c>
      <c r="F399" s="11" t="s">
        <v>4086</v>
      </c>
      <c r="G399" s="11" t="s">
        <v>4087</v>
      </c>
      <c r="H399" s="3" t="s">
        <v>4088</v>
      </c>
      <c r="I399" s="3">
        <v>1</v>
      </c>
      <c r="J399" s="11" t="s">
        <v>4089</v>
      </c>
      <c r="K399" s="29" t="s">
        <v>4087</v>
      </c>
      <c r="L399" s="6" t="s">
        <v>31</v>
      </c>
      <c r="M399" s="7">
        <v>30000</v>
      </c>
      <c r="N399" s="7">
        <v>15000</v>
      </c>
      <c r="O399" s="100" t="s">
        <v>49</v>
      </c>
    </row>
    <row r="400" spans="1:15" s="19" customFormat="1" ht="36" x14ac:dyDescent="0.2">
      <c r="A400" s="1" t="s">
        <v>2668</v>
      </c>
      <c r="B400" s="1" t="s">
        <v>22</v>
      </c>
      <c r="C400" s="1" t="s">
        <v>4020</v>
      </c>
      <c r="D400" s="1" t="s">
        <v>4090</v>
      </c>
      <c r="E400" s="11" t="s">
        <v>4085</v>
      </c>
      <c r="F400" s="11" t="s">
        <v>4086</v>
      </c>
      <c r="G400" s="11" t="s">
        <v>4087</v>
      </c>
      <c r="H400" s="3" t="s">
        <v>4088</v>
      </c>
      <c r="I400" s="3">
        <v>1</v>
      </c>
      <c r="J400" s="11" t="s">
        <v>4089</v>
      </c>
      <c r="K400" s="29" t="s">
        <v>4087</v>
      </c>
      <c r="L400" s="6" t="s">
        <v>31</v>
      </c>
      <c r="M400" s="7">
        <v>30000</v>
      </c>
      <c r="N400" s="7">
        <v>15000</v>
      </c>
      <c r="O400" s="100" t="s">
        <v>49</v>
      </c>
    </row>
    <row r="401" spans="1:15" s="19" customFormat="1" ht="36" x14ac:dyDescent="0.2">
      <c r="A401" s="1" t="s">
        <v>2668</v>
      </c>
      <c r="B401" s="1" t="s">
        <v>84</v>
      </c>
      <c r="C401" s="1" t="s">
        <v>4020</v>
      </c>
      <c r="D401" s="1" t="s">
        <v>4091</v>
      </c>
      <c r="E401" s="11" t="s">
        <v>4092</v>
      </c>
      <c r="F401" s="11" t="s">
        <v>4093</v>
      </c>
      <c r="G401" s="11" t="s">
        <v>4094</v>
      </c>
      <c r="H401" s="3" t="s">
        <v>2984</v>
      </c>
      <c r="I401" s="3">
        <v>1</v>
      </c>
      <c r="J401" s="11" t="s">
        <v>4095</v>
      </c>
      <c r="K401" s="29" t="s">
        <v>4094</v>
      </c>
      <c r="L401" s="6" t="s">
        <v>31</v>
      </c>
      <c r="M401" s="7">
        <v>30000</v>
      </c>
      <c r="N401" s="7">
        <v>15000</v>
      </c>
      <c r="O401" s="100" t="s">
        <v>49</v>
      </c>
    </row>
    <row r="402" spans="1:15" s="19" customFormat="1" ht="24" x14ac:dyDescent="0.2">
      <c r="A402" s="1" t="s">
        <v>2668</v>
      </c>
      <c r="B402" s="1" t="s">
        <v>22</v>
      </c>
      <c r="C402" s="1" t="s">
        <v>4020</v>
      </c>
      <c r="D402" s="1" t="s">
        <v>4096</v>
      </c>
      <c r="E402" s="11" t="s">
        <v>4092</v>
      </c>
      <c r="F402" s="11" t="s">
        <v>4093</v>
      </c>
      <c r="G402" s="11" t="s">
        <v>4094</v>
      </c>
      <c r="H402" s="3" t="s">
        <v>2984</v>
      </c>
      <c r="I402" s="3">
        <v>1</v>
      </c>
      <c r="J402" s="11" t="s">
        <v>4095</v>
      </c>
      <c r="K402" s="29" t="s">
        <v>4094</v>
      </c>
      <c r="L402" s="6" t="s">
        <v>31</v>
      </c>
      <c r="M402" s="7">
        <v>30000</v>
      </c>
      <c r="N402" s="7">
        <v>15000</v>
      </c>
      <c r="O402" s="100" t="s">
        <v>49</v>
      </c>
    </row>
    <row r="403" spans="1:15" s="19" customFormat="1" ht="36" x14ac:dyDescent="0.2">
      <c r="A403" s="1" t="s">
        <v>2668</v>
      </c>
      <c r="B403" s="1" t="s">
        <v>58</v>
      </c>
      <c r="C403" s="1" t="s">
        <v>4020</v>
      </c>
      <c r="D403" s="1" t="s">
        <v>4097</v>
      </c>
      <c r="E403" s="11" t="s">
        <v>3418</v>
      </c>
      <c r="F403" s="11" t="s">
        <v>4098</v>
      </c>
      <c r="G403" s="11" t="s">
        <v>4099</v>
      </c>
      <c r="H403" s="3" t="s">
        <v>4100</v>
      </c>
      <c r="I403" s="3">
        <v>1</v>
      </c>
      <c r="J403" s="11" t="s">
        <v>4101</v>
      </c>
      <c r="K403" s="29" t="s">
        <v>4099</v>
      </c>
      <c r="L403" s="6" t="s">
        <v>31</v>
      </c>
      <c r="M403" s="26">
        <v>120000</v>
      </c>
      <c r="N403" s="26">
        <v>60001</v>
      </c>
      <c r="O403" s="100" t="s">
        <v>49</v>
      </c>
    </row>
    <row r="404" spans="1:15" s="19" customFormat="1" ht="36" x14ac:dyDescent="0.2">
      <c r="A404" s="1" t="s">
        <v>2668</v>
      </c>
      <c r="B404" s="1" t="s">
        <v>84</v>
      </c>
      <c r="C404" s="1" t="s">
        <v>4020</v>
      </c>
      <c r="D404" s="1" t="s">
        <v>4102</v>
      </c>
      <c r="E404" s="11" t="s">
        <v>3418</v>
      </c>
      <c r="F404" s="11" t="s">
        <v>4098</v>
      </c>
      <c r="G404" s="11" t="s">
        <v>4099</v>
      </c>
      <c r="H404" s="3" t="s">
        <v>4100</v>
      </c>
      <c r="I404" s="3">
        <v>1</v>
      </c>
      <c r="J404" s="11" t="s">
        <v>4101</v>
      </c>
      <c r="K404" s="29" t="s">
        <v>4099</v>
      </c>
      <c r="L404" s="6" t="s">
        <v>31</v>
      </c>
      <c r="M404" s="7">
        <v>30000</v>
      </c>
      <c r="N404" s="7">
        <v>15000</v>
      </c>
      <c r="O404" s="100" t="s">
        <v>49</v>
      </c>
    </row>
    <row r="405" spans="1:15" s="19" customFormat="1" ht="36" x14ac:dyDescent="0.2">
      <c r="A405" s="1" t="s">
        <v>2668</v>
      </c>
      <c r="B405" s="1" t="s">
        <v>22</v>
      </c>
      <c r="C405" s="1" t="s">
        <v>4020</v>
      </c>
      <c r="D405" s="1" t="s">
        <v>4103</v>
      </c>
      <c r="E405" s="11" t="s">
        <v>3424</v>
      </c>
      <c r="F405" s="11" t="s">
        <v>4104</v>
      </c>
      <c r="G405" s="11" t="s">
        <v>4105</v>
      </c>
      <c r="H405" s="3" t="s">
        <v>4100</v>
      </c>
      <c r="I405" s="3">
        <v>1</v>
      </c>
      <c r="J405" s="11" t="s">
        <v>4106</v>
      </c>
      <c r="K405" s="29" t="s">
        <v>4105</v>
      </c>
      <c r="L405" s="6" t="s">
        <v>31</v>
      </c>
      <c r="M405" s="7">
        <v>30000</v>
      </c>
      <c r="N405" s="7">
        <v>15000</v>
      </c>
      <c r="O405" s="100" t="s">
        <v>49</v>
      </c>
    </row>
    <row r="406" spans="1:15" s="19" customFormat="1" ht="36" x14ac:dyDescent="0.2">
      <c r="A406" s="1" t="s">
        <v>2668</v>
      </c>
      <c r="B406" s="1" t="s">
        <v>84</v>
      </c>
      <c r="C406" s="1" t="s">
        <v>4020</v>
      </c>
      <c r="D406" s="1" t="s">
        <v>4107</v>
      </c>
      <c r="E406" s="11" t="s">
        <v>3424</v>
      </c>
      <c r="F406" s="11" t="s">
        <v>4104</v>
      </c>
      <c r="G406" s="11" t="s">
        <v>4105</v>
      </c>
      <c r="H406" s="3" t="s">
        <v>4100</v>
      </c>
      <c r="I406" s="3">
        <v>1</v>
      </c>
      <c r="J406" s="11" t="s">
        <v>4106</v>
      </c>
      <c r="K406" s="29" t="s">
        <v>4105</v>
      </c>
      <c r="L406" s="6" t="s">
        <v>31</v>
      </c>
      <c r="M406" s="7">
        <v>30000</v>
      </c>
      <c r="N406" s="7">
        <v>15000</v>
      </c>
      <c r="O406" s="100" t="s">
        <v>49</v>
      </c>
    </row>
    <row r="407" spans="1:15" s="19" customFormat="1" ht="36" x14ac:dyDescent="0.2">
      <c r="A407" s="1" t="s">
        <v>2668</v>
      </c>
      <c r="B407" s="1" t="s">
        <v>84</v>
      </c>
      <c r="C407" s="1" t="s">
        <v>4020</v>
      </c>
      <c r="D407" s="1" t="s">
        <v>4108</v>
      </c>
      <c r="E407" s="11" t="s">
        <v>4109</v>
      </c>
      <c r="F407" s="11" t="s">
        <v>4110</v>
      </c>
      <c r="G407" s="11" t="s">
        <v>4111</v>
      </c>
      <c r="H407" s="3" t="s">
        <v>3804</v>
      </c>
      <c r="I407" s="3">
        <v>1</v>
      </c>
      <c r="J407" s="11" t="s">
        <v>4112</v>
      </c>
      <c r="K407" s="29" t="s">
        <v>4111</v>
      </c>
      <c r="L407" s="6" t="s">
        <v>31</v>
      </c>
      <c r="M407" s="7">
        <v>30000</v>
      </c>
      <c r="N407" s="7">
        <v>15000</v>
      </c>
      <c r="O407" s="100" t="s">
        <v>49</v>
      </c>
    </row>
    <row r="408" spans="1:15" s="19" customFormat="1" ht="36" x14ac:dyDescent="0.2">
      <c r="A408" s="1" t="s">
        <v>2668</v>
      </c>
      <c r="B408" s="1" t="s">
        <v>22</v>
      </c>
      <c r="C408" s="1" t="s">
        <v>4020</v>
      </c>
      <c r="D408" s="1" t="s">
        <v>4113</v>
      </c>
      <c r="E408" s="11" t="s">
        <v>4114</v>
      </c>
      <c r="F408" s="11" t="s">
        <v>4115</v>
      </c>
      <c r="G408" s="11" t="s">
        <v>4116</v>
      </c>
      <c r="H408" s="3" t="s">
        <v>4117</v>
      </c>
      <c r="I408" s="3">
        <v>1</v>
      </c>
      <c r="J408" s="11" t="s">
        <v>4118</v>
      </c>
      <c r="K408" s="29" t="s">
        <v>4116</v>
      </c>
      <c r="L408" s="6" t="s">
        <v>31</v>
      </c>
      <c r="M408" s="7">
        <v>30000</v>
      </c>
      <c r="N408" s="7">
        <v>15000</v>
      </c>
      <c r="O408" s="100" t="s">
        <v>49</v>
      </c>
    </row>
    <row r="409" spans="1:15" s="19" customFormat="1" ht="36" x14ac:dyDescent="0.2">
      <c r="A409" s="1" t="s">
        <v>2668</v>
      </c>
      <c r="B409" s="1" t="s">
        <v>84</v>
      </c>
      <c r="C409" s="1" t="s">
        <v>4020</v>
      </c>
      <c r="D409" s="1" t="s">
        <v>4119</v>
      </c>
      <c r="E409" s="11" t="s">
        <v>4114</v>
      </c>
      <c r="F409" s="11" t="s">
        <v>4115</v>
      </c>
      <c r="G409" s="11" t="s">
        <v>4116</v>
      </c>
      <c r="H409" s="3" t="s">
        <v>4117</v>
      </c>
      <c r="I409" s="3">
        <v>1</v>
      </c>
      <c r="J409" s="11" t="s">
        <v>4118</v>
      </c>
      <c r="K409" s="29" t="s">
        <v>4116</v>
      </c>
      <c r="L409" s="6" t="s">
        <v>31</v>
      </c>
      <c r="M409" s="7">
        <v>30000</v>
      </c>
      <c r="N409" s="7">
        <v>15000</v>
      </c>
      <c r="O409" s="100" t="s">
        <v>49</v>
      </c>
    </row>
    <row r="410" spans="1:15" s="19" customFormat="1" ht="60" x14ac:dyDescent="0.2">
      <c r="A410" s="1" t="s">
        <v>2668</v>
      </c>
      <c r="B410" s="51" t="s">
        <v>1083</v>
      </c>
      <c r="C410" s="1" t="s">
        <v>4020</v>
      </c>
      <c r="D410" s="1" t="s">
        <v>4120</v>
      </c>
      <c r="E410" s="11" t="s">
        <v>4121</v>
      </c>
      <c r="F410" s="11" t="s">
        <v>4122</v>
      </c>
      <c r="G410" s="11" t="s">
        <v>4123</v>
      </c>
      <c r="H410" s="3" t="s">
        <v>3132</v>
      </c>
      <c r="I410" s="3">
        <v>1</v>
      </c>
      <c r="J410" s="11" t="s">
        <v>4124</v>
      </c>
      <c r="K410" s="29" t="s">
        <v>4123</v>
      </c>
      <c r="L410" s="6" t="s">
        <v>31</v>
      </c>
      <c r="M410" s="26">
        <v>120000</v>
      </c>
      <c r="N410" s="26">
        <v>60001</v>
      </c>
      <c r="O410" s="100" t="s">
        <v>49</v>
      </c>
    </row>
    <row r="411" spans="1:15" s="19" customFormat="1" ht="48" x14ac:dyDescent="0.2">
      <c r="A411" s="1" t="s">
        <v>2668</v>
      </c>
      <c r="B411" s="1" t="s">
        <v>84</v>
      </c>
      <c r="C411" s="1" t="s">
        <v>4020</v>
      </c>
      <c r="D411" s="1" t="s">
        <v>4125</v>
      </c>
      <c r="E411" s="11" t="s">
        <v>4126</v>
      </c>
      <c r="F411" s="11" t="s">
        <v>4127</v>
      </c>
      <c r="G411" s="11" t="s">
        <v>4128</v>
      </c>
      <c r="H411" s="3" t="s">
        <v>4129</v>
      </c>
      <c r="I411" s="3">
        <v>1</v>
      </c>
      <c r="J411" s="11" t="s">
        <v>4130</v>
      </c>
      <c r="K411" s="29" t="s">
        <v>4128</v>
      </c>
      <c r="L411" s="6" t="s">
        <v>31</v>
      </c>
      <c r="M411" s="7">
        <v>30000</v>
      </c>
      <c r="N411" s="7">
        <v>15000</v>
      </c>
      <c r="O411" s="100" t="s">
        <v>49</v>
      </c>
    </row>
    <row r="412" spans="1:15" s="19" customFormat="1" ht="48" x14ac:dyDescent="0.2">
      <c r="A412" s="1" t="s">
        <v>2668</v>
      </c>
      <c r="B412" s="1" t="s">
        <v>22</v>
      </c>
      <c r="C412" s="1" t="s">
        <v>4020</v>
      </c>
      <c r="D412" s="1" t="s">
        <v>4131</v>
      </c>
      <c r="E412" s="11" t="s">
        <v>4126</v>
      </c>
      <c r="F412" s="11" t="s">
        <v>4127</v>
      </c>
      <c r="G412" s="11" t="s">
        <v>4128</v>
      </c>
      <c r="H412" s="3" t="s">
        <v>4129</v>
      </c>
      <c r="I412" s="3">
        <v>1</v>
      </c>
      <c r="J412" s="11" t="s">
        <v>4130</v>
      </c>
      <c r="K412" s="29" t="s">
        <v>4128</v>
      </c>
      <c r="L412" s="6" t="s">
        <v>31</v>
      </c>
      <c r="M412" s="7">
        <v>30000</v>
      </c>
      <c r="N412" s="7">
        <v>15000</v>
      </c>
      <c r="O412" s="100" t="s">
        <v>49</v>
      </c>
    </row>
    <row r="413" spans="1:15" s="19" customFormat="1" ht="36" x14ac:dyDescent="0.2">
      <c r="A413" s="1" t="s">
        <v>2668</v>
      </c>
      <c r="B413" s="1" t="s">
        <v>84</v>
      </c>
      <c r="C413" s="1" t="s">
        <v>4020</v>
      </c>
      <c r="D413" s="1" t="s">
        <v>4132</v>
      </c>
      <c r="E413" s="11" t="s">
        <v>3434</v>
      </c>
      <c r="F413" s="11" t="s">
        <v>4133</v>
      </c>
      <c r="G413" s="11" t="s">
        <v>4134</v>
      </c>
      <c r="H413" s="3" t="s">
        <v>4135</v>
      </c>
      <c r="I413" s="3">
        <v>1</v>
      </c>
      <c r="J413" s="11" t="s">
        <v>4136</v>
      </c>
      <c r="K413" s="29" t="s">
        <v>4134</v>
      </c>
      <c r="L413" s="6" t="s">
        <v>31</v>
      </c>
      <c r="M413" s="7">
        <v>30000</v>
      </c>
      <c r="N413" s="7">
        <v>15000</v>
      </c>
      <c r="O413" s="100" t="s">
        <v>49</v>
      </c>
    </row>
    <row r="414" spans="1:15" s="19" customFormat="1" ht="36" x14ac:dyDescent="0.2">
      <c r="A414" s="1" t="s">
        <v>2668</v>
      </c>
      <c r="B414" s="1" t="s">
        <v>22</v>
      </c>
      <c r="C414" s="1" t="s">
        <v>4020</v>
      </c>
      <c r="D414" s="1" t="s">
        <v>4137</v>
      </c>
      <c r="E414" s="11" t="s">
        <v>3434</v>
      </c>
      <c r="F414" s="11" t="s">
        <v>4133</v>
      </c>
      <c r="G414" s="11" t="s">
        <v>4134</v>
      </c>
      <c r="H414" s="3" t="s">
        <v>4135</v>
      </c>
      <c r="I414" s="3">
        <v>1</v>
      </c>
      <c r="J414" s="11" t="s">
        <v>4136</v>
      </c>
      <c r="K414" s="29" t="s">
        <v>4134</v>
      </c>
      <c r="L414" s="6" t="s">
        <v>31</v>
      </c>
      <c r="M414" s="7">
        <v>30000</v>
      </c>
      <c r="N414" s="7">
        <v>15000</v>
      </c>
      <c r="O414" s="100" t="s">
        <v>49</v>
      </c>
    </row>
    <row r="415" spans="1:15" s="19" customFormat="1" ht="36" x14ac:dyDescent="0.2">
      <c r="A415" s="1" t="s">
        <v>2668</v>
      </c>
      <c r="B415" s="1" t="s">
        <v>84</v>
      </c>
      <c r="C415" s="1" t="s">
        <v>4020</v>
      </c>
      <c r="D415" s="1" t="s">
        <v>4138</v>
      </c>
      <c r="E415" s="11" t="s">
        <v>4139</v>
      </c>
      <c r="F415" s="11" t="s">
        <v>4140</v>
      </c>
      <c r="G415" s="11" t="s">
        <v>4141</v>
      </c>
      <c r="H415" s="3" t="s">
        <v>3343</v>
      </c>
      <c r="I415" s="3">
        <v>1</v>
      </c>
      <c r="J415" s="11" t="s">
        <v>4142</v>
      </c>
      <c r="K415" s="29" t="s">
        <v>4141</v>
      </c>
      <c r="L415" s="6" t="s">
        <v>31</v>
      </c>
      <c r="M415" s="7">
        <v>30000</v>
      </c>
      <c r="N415" s="7">
        <v>15000</v>
      </c>
      <c r="O415" s="100" t="s">
        <v>49</v>
      </c>
    </row>
    <row r="416" spans="1:15" s="19" customFormat="1" ht="36" x14ac:dyDescent="0.2">
      <c r="A416" s="1" t="s">
        <v>2668</v>
      </c>
      <c r="B416" s="1" t="s">
        <v>22</v>
      </c>
      <c r="C416" s="1" t="s">
        <v>4020</v>
      </c>
      <c r="D416" s="1" t="s">
        <v>4143</v>
      </c>
      <c r="E416" s="11" t="s">
        <v>4139</v>
      </c>
      <c r="F416" s="11" t="s">
        <v>4140</v>
      </c>
      <c r="G416" s="11" t="s">
        <v>4141</v>
      </c>
      <c r="H416" s="3" t="s">
        <v>3343</v>
      </c>
      <c r="I416" s="3">
        <v>1</v>
      </c>
      <c r="J416" s="11" t="s">
        <v>4142</v>
      </c>
      <c r="K416" s="29" t="s">
        <v>4141</v>
      </c>
      <c r="L416" s="6" t="s">
        <v>31</v>
      </c>
      <c r="M416" s="7">
        <v>30000</v>
      </c>
      <c r="N416" s="7">
        <v>15000</v>
      </c>
      <c r="O416" s="100" t="s">
        <v>49</v>
      </c>
    </row>
    <row r="417" spans="1:15" s="19" customFormat="1" ht="36" x14ac:dyDescent="0.2">
      <c r="A417" s="1" t="s">
        <v>2668</v>
      </c>
      <c r="B417" s="1" t="s">
        <v>84</v>
      </c>
      <c r="C417" s="1" t="s">
        <v>4020</v>
      </c>
      <c r="D417" s="1" t="s">
        <v>4144</v>
      </c>
      <c r="E417" s="11" t="s">
        <v>3439</v>
      </c>
      <c r="F417" s="11" t="s">
        <v>4145</v>
      </c>
      <c r="G417" s="11" t="s">
        <v>4146</v>
      </c>
      <c r="H417" s="3" t="s">
        <v>4147</v>
      </c>
      <c r="I417" s="3">
        <v>1</v>
      </c>
      <c r="J417" s="11" t="s">
        <v>4148</v>
      </c>
      <c r="K417" s="29" t="s">
        <v>4146</v>
      </c>
      <c r="L417" s="6" t="s">
        <v>31</v>
      </c>
      <c r="M417" s="7">
        <v>30000</v>
      </c>
      <c r="N417" s="7">
        <v>15000</v>
      </c>
      <c r="O417" s="100" t="s">
        <v>49</v>
      </c>
    </row>
    <row r="418" spans="1:15" s="19" customFormat="1" ht="48" x14ac:dyDescent="0.2">
      <c r="A418" s="1" t="s">
        <v>2668</v>
      </c>
      <c r="B418" s="1" t="s">
        <v>22</v>
      </c>
      <c r="C418" s="1" t="s">
        <v>4020</v>
      </c>
      <c r="D418" s="1" t="s">
        <v>4149</v>
      </c>
      <c r="E418" s="11" t="s">
        <v>3439</v>
      </c>
      <c r="F418" s="11" t="s">
        <v>4150</v>
      </c>
      <c r="G418" s="11" t="s">
        <v>4146</v>
      </c>
      <c r="H418" s="3" t="s">
        <v>4147</v>
      </c>
      <c r="I418" s="3">
        <v>1</v>
      </c>
      <c r="J418" s="11" t="s">
        <v>4148</v>
      </c>
      <c r="K418" s="29" t="s">
        <v>4146</v>
      </c>
      <c r="L418" s="6" t="s">
        <v>31</v>
      </c>
      <c r="M418" s="7">
        <v>30000</v>
      </c>
      <c r="N418" s="7">
        <v>15000</v>
      </c>
      <c r="O418" s="100" t="s">
        <v>49</v>
      </c>
    </row>
    <row r="419" spans="1:15" s="19" customFormat="1" ht="36" x14ac:dyDescent="0.2">
      <c r="A419" s="1" t="s">
        <v>2668</v>
      </c>
      <c r="B419" s="1" t="s">
        <v>84</v>
      </c>
      <c r="C419" s="1" t="s">
        <v>4020</v>
      </c>
      <c r="D419" s="1" t="s">
        <v>4151</v>
      </c>
      <c r="E419" s="11" t="s">
        <v>3444</v>
      </c>
      <c r="F419" s="11" t="s">
        <v>4152</v>
      </c>
      <c r="G419" s="11" t="s">
        <v>4153</v>
      </c>
      <c r="H419" s="3" t="s">
        <v>2796</v>
      </c>
      <c r="I419" s="3">
        <v>1</v>
      </c>
      <c r="J419" s="11" t="s">
        <v>4154</v>
      </c>
      <c r="K419" s="29" t="s">
        <v>4153</v>
      </c>
      <c r="L419" s="6" t="s">
        <v>31</v>
      </c>
      <c r="M419" s="7">
        <v>30000</v>
      </c>
      <c r="N419" s="7">
        <v>15000</v>
      </c>
      <c r="O419" s="100" t="s">
        <v>49</v>
      </c>
    </row>
    <row r="420" spans="1:15" s="19" customFormat="1" ht="36" x14ac:dyDescent="0.2">
      <c r="A420" s="1" t="s">
        <v>2668</v>
      </c>
      <c r="B420" s="1" t="s">
        <v>84</v>
      </c>
      <c r="C420" s="1" t="s">
        <v>4020</v>
      </c>
      <c r="D420" s="1" t="s">
        <v>4155</v>
      </c>
      <c r="E420" s="11" t="s">
        <v>4156</v>
      </c>
      <c r="F420" s="11" t="s">
        <v>4157</v>
      </c>
      <c r="G420" s="11" t="s">
        <v>4158</v>
      </c>
      <c r="H420" s="3" t="s">
        <v>4159</v>
      </c>
      <c r="I420" s="3">
        <v>1</v>
      </c>
      <c r="J420" s="11" t="s">
        <v>4160</v>
      </c>
      <c r="K420" s="29" t="s">
        <v>4158</v>
      </c>
      <c r="L420" s="6" t="s">
        <v>31</v>
      </c>
      <c r="M420" s="7">
        <v>30000</v>
      </c>
      <c r="N420" s="7">
        <v>15000</v>
      </c>
      <c r="O420" s="100" t="s">
        <v>49</v>
      </c>
    </row>
    <row r="421" spans="1:15" s="19" customFormat="1" ht="24" x14ac:dyDescent="0.2">
      <c r="A421" s="1" t="s">
        <v>2668</v>
      </c>
      <c r="B421" s="1" t="s">
        <v>22</v>
      </c>
      <c r="C421" s="1" t="s">
        <v>4020</v>
      </c>
      <c r="D421" s="1" t="s">
        <v>4161</v>
      </c>
      <c r="E421" s="11" t="s">
        <v>4156</v>
      </c>
      <c r="F421" s="11" t="s">
        <v>4157</v>
      </c>
      <c r="G421" s="11" t="s">
        <v>4158</v>
      </c>
      <c r="H421" s="3" t="s">
        <v>4159</v>
      </c>
      <c r="I421" s="3">
        <v>1</v>
      </c>
      <c r="J421" s="11" t="s">
        <v>4160</v>
      </c>
      <c r="K421" s="29" t="s">
        <v>4158</v>
      </c>
      <c r="L421" s="6" t="s">
        <v>31</v>
      </c>
      <c r="M421" s="7">
        <v>30000</v>
      </c>
      <c r="N421" s="7">
        <v>15000</v>
      </c>
      <c r="O421" s="100" t="s">
        <v>49</v>
      </c>
    </row>
    <row r="422" spans="1:15" s="19" customFormat="1" ht="36" x14ac:dyDescent="0.2">
      <c r="A422" s="1" t="s">
        <v>2668</v>
      </c>
      <c r="B422" s="1" t="s">
        <v>84</v>
      </c>
      <c r="C422" s="1" t="s">
        <v>4020</v>
      </c>
      <c r="D422" s="1" t="s">
        <v>4162</v>
      </c>
      <c r="E422" s="11" t="s">
        <v>4163</v>
      </c>
      <c r="F422" s="11" t="s">
        <v>4164</v>
      </c>
      <c r="G422" s="11" t="s">
        <v>4165</v>
      </c>
      <c r="H422" s="3" t="s">
        <v>3884</v>
      </c>
      <c r="I422" s="3">
        <v>1</v>
      </c>
      <c r="J422" s="11" t="s">
        <v>4166</v>
      </c>
      <c r="K422" s="29" t="s">
        <v>4165</v>
      </c>
      <c r="L422" s="6" t="s">
        <v>31</v>
      </c>
      <c r="M422" s="7">
        <v>30000</v>
      </c>
      <c r="N422" s="7">
        <v>15000</v>
      </c>
      <c r="O422" s="100" t="s">
        <v>49</v>
      </c>
    </row>
    <row r="423" spans="1:15" s="19" customFormat="1" ht="36" x14ac:dyDescent="0.2">
      <c r="A423" s="1" t="s">
        <v>2668</v>
      </c>
      <c r="B423" s="1" t="s">
        <v>84</v>
      </c>
      <c r="C423" s="1" t="s">
        <v>4020</v>
      </c>
      <c r="D423" s="1" t="s">
        <v>4167</v>
      </c>
      <c r="E423" s="11" t="s">
        <v>3449</v>
      </c>
      <c r="F423" s="11" t="s">
        <v>4168</v>
      </c>
      <c r="G423" s="11" t="s">
        <v>4169</v>
      </c>
      <c r="H423" s="3" t="s">
        <v>3890</v>
      </c>
      <c r="I423" s="3">
        <v>1</v>
      </c>
      <c r="J423" s="11" t="s">
        <v>4170</v>
      </c>
      <c r="K423" s="29" t="s">
        <v>4169</v>
      </c>
      <c r="L423" s="6" t="s">
        <v>31</v>
      </c>
      <c r="M423" s="7">
        <v>30000</v>
      </c>
      <c r="N423" s="7">
        <v>15000</v>
      </c>
      <c r="O423" s="100" t="s">
        <v>49</v>
      </c>
    </row>
    <row r="424" spans="1:15" s="19" customFormat="1" ht="36" x14ac:dyDescent="0.2">
      <c r="A424" s="1" t="s">
        <v>2668</v>
      </c>
      <c r="B424" s="1" t="s">
        <v>22</v>
      </c>
      <c r="C424" s="1" t="s">
        <v>4020</v>
      </c>
      <c r="D424" s="1" t="s">
        <v>4171</v>
      </c>
      <c r="E424" s="11" t="s">
        <v>3449</v>
      </c>
      <c r="F424" s="11" t="s">
        <v>4168</v>
      </c>
      <c r="G424" s="11" t="s">
        <v>4169</v>
      </c>
      <c r="H424" s="3" t="s">
        <v>3890</v>
      </c>
      <c r="I424" s="3">
        <v>1</v>
      </c>
      <c r="J424" s="11" t="s">
        <v>4170</v>
      </c>
      <c r="K424" s="29" t="s">
        <v>4169</v>
      </c>
      <c r="L424" s="6" t="s">
        <v>31</v>
      </c>
      <c r="M424" s="7">
        <v>30000</v>
      </c>
      <c r="N424" s="7">
        <v>15000</v>
      </c>
      <c r="O424" s="100" t="s">
        <v>49</v>
      </c>
    </row>
    <row r="425" spans="1:15" s="19" customFormat="1" ht="24" x14ac:dyDescent="0.2">
      <c r="A425" s="1" t="s">
        <v>2668</v>
      </c>
      <c r="B425" s="1" t="s">
        <v>22</v>
      </c>
      <c r="C425" s="1" t="s">
        <v>4020</v>
      </c>
      <c r="D425" s="1" t="s">
        <v>4172</v>
      </c>
      <c r="E425" s="11" t="s">
        <v>4173</v>
      </c>
      <c r="F425" s="11" t="s">
        <v>4174</v>
      </c>
      <c r="G425" s="11" t="s">
        <v>4175</v>
      </c>
      <c r="H425" s="3" t="s">
        <v>3034</v>
      </c>
      <c r="I425" s="3">
        <v>1</v>
      </c>
      <c r="J425" s="11" t="s">
        <v>4176</v>
      </c>
      <c r="K425" s="29" t="s">
        <v>4175</v>
      </c>
      <c r="L425" s="6" t="s">
        <v>31</v>
      </c>
      <c r="M425" s="7">
        <v>30000</v>
      </c>
      <c r="N425" s="7">
        <v>15000</v>
      </c>
      <c r="O425" s="100" t="s">
        <v>49</v>
      </c>
    </row>
    <row r="426" spans="1:15" s="19" customFormat="1" ht="36" x14ac:dyDescent="0.2">
      <c r="A426" s="1" t="s">
        <v>2668</v>
      </c>
      <c r="B426" s="1" t="s">
        <v>84</v>
      </c>
      <c r="C426" s="1" t="s">
        <v>4020</v>
      </c>
      <c r="D426" s="1" t="s">
        <v>4177</v>
      </c>
      <c r="E426" s="11" t="s">
        <v>4173</v>
      </c>
      <c r="F426" s="11" t="s">
        <v>4174</v>
      </c>
      <c r="G426" s="11" t="s">
        <v>4175</v>
      </c>
      <c r="H426" s="3" t="s">
        <v>3034</v>
      </c>
      <c r="I426" s="3">
        <v>1</v>
      </c>
      <c r="J426" s="11" t="s">
        <v>4176</v>
      </c>
      <c r="K426" s="29" t="s">
        <v>4175</v>
      </c>
      <c r="L426" s="6" t="s">
        <v>31</v>
      </c>
      <c r="M426" s="7">
        <v>30000</v>
      </c>
      <c r="N426" s="7">
        <v>15000</v>
      </c>
      <c r="O426" s="100" t="s">
        <v>49</v>
      </c>
    </row>
    <row r="427" spans="1:15" s="19" customFormat="1" ht="36" x14ac:dyDescent="0.2">
      <c r="A427" s="1" t="s">
        <v>2668</v>
      </c>
      <c r="B427" s="51" t="s">
        <v>1083</v>
      </c>
      <c r="C427" s="1" t="s">
        <v>4020</v>
      </c>
      <c r="D427" s="1" t="s">
        <v>4178</v>
      </c>
      <c r="E427" s="11" t="s">
        <v>4179</v>
      </c>
      <c r="F427" s="11" t="s">
        <v>4180</v>
      </c>
      <c r="G427" s="11" t="s">
        <v>4181</v>
      </c>
      <c r="H427" s="3" t="s">
        <v>3034</v>
      </c>
      <c r="I427" s="3">
        <v>1</v>
      </c>
      <c r="J427" s="11" t="s">
        <v>4182</v>
      </c>
      <c r="K427" s="29" t="s">
        <v>4181</v>
      </c>
      <c r="L427" s="6" t="s">
        <v>31</v>
      </c>
      <c r="M427" s="26">
        <v>120000</v>
      </c>
      <c r="N427" s="26">
        <v>60001</v>
      </c>
      <c r="O427" s="100" t="s">
        <v>49</v>
      </c>
    </row>
    <row r="428" spans="1:15" s="19" customFormat="1" ht="36" x14ac:dyDescent="0.2">
      <c r="A428" s="1" t="s">
        <v>2668</v>
      </c>
      <c r="B428" s="1" t="s">
        <v>84</v>
      </c>
      <c r="C428" s="1" t="s">
        <v>4020</v>
      </c>
      <c r="D428" s="1" t="s">
        <v>4183</v>
      </c>
      <c r="E428" s="11" t="s">
        <v>4184</v>
      </c>
      <c r="F428" s="11" t="s">
        <v>4185</v>
      </c>
      <c r="G428" s="11" t="s">
        <v>4186</v>
      </c>
      <c r="H428" s="3" t="s">
        <v>3901</v>
      </c>
      <c r="I428" s="3">
        <v>1</v>
      </c>
      <c r="J428" s="11" t="s">
        <v>4187</v>
      </c>
      <c r="K428" s="29" t="s">
        <v>4186</v>
      </c>
      <c r="L428" s="6" t="s">
        <v>31</v>
      </c>
      <c r="M428" s="7">
        <v>30000</v>
      </c>
      <c r="N428" s="7">
        <v>15000</v>
      </c>
      <c r="O428" s="100" t="s">
        <v>49</v>
      </c>
    </row>
    <row r="429" spans="1:15" s="19" customFormat="1" ht="36" x14ac:dyDescent="0.2">
      <c r="A429" s="1" t="s">
        <v>2668</v>
      </c>
      <c r="B429" s="1" t="s">
        <v>22</v>
      </c>
      <c r="C429" s="1" t="s">
        <v>4020</v>
      </c>
      <c r="D429" s="1" t="s">
        <v>4188</v>
      </c>
      <c r="E429" s="11" t="s">
        <v>4109</v>
      </c>
      <c r="F429" s="11" t="s">
        <v>4110</v>
      </c>
      <c r="G429" s="11" t="s">
        <v>4111</v>
      </c>
      <c r="H429" s="3" t="s">
        <v>3804</v>
      </c>
      <c r="I429" s="3">
        <v>1</v>
      </c>
      <c r="J429" s="11" t="s">
        <v>4189</v>
      </c>
      <c r="K429" s="29" t="s">
        <v>4111</v>
      </c>
      <c r="L429" s="6" t="s">
        <v>31</v>
      </c>
      <c r="M429" s="7">
        <v>30000</v>
      </c>
      <c r="N429" s="7">
        <v>15000</v>
      </c>
      <c r="O429" s="100" t="s">
        <v>49</v>
      </c>
    </row>
    <row r="430" spans="1:15" s="19" customFormat="1" ht="36" x14ac:dyDescent="0.2">
      <c r="A430" s="1" t="s">
        <v>2668</v>
      </c>
      <c r="B430" s="1" t="s">
        <v>22</v>
      </c>
      <c r="C430" s="1" t="s">
        <v>4020</v>
      </c>
      <c r="D430" s="1" t="s">
        <v>4190</v>
      </c>
      <c r="E430" s="11" t="s">
        <v>4109</v>
      </c>
      <c r="F430" s="11" t="s">
        <v>4110</v>
      </c>
      <c r="G430" s="11" t="s">
        <v>4111</v>
      </c>
      <c r="H430" s="3" t="s">
        <v>3804</v>
      </c>
      <c r="I430" s="3">
        <v>1</v>
      </c>
      <c r="J430" s="11" t="s">
        <v>4189</v>
      </c>
      <c r="K430" s="29" t="s">
        <v>4111</v>
      </c>
      <c r="L430" s="6" t="s">
        <v>31</v>
      </c>
      <c r="M430" s="7">
        <v>30000</v>
      </c>
      <c r="N430" s="7">
        <v>15000</v>
      </c>
      <c r="O430" s="100" t="s">
        <v>49</v>
      </c>
    </row>
    <row r="431" spans="1:15" s="19" customFormat="1" ht="36" x14ac:dyDescent="0.2">
      <c r="A431" s="1" t="s">
        <v>2668</v>
      </c>
      <c r="B431" s="1" t="s">
        <v>22</v>
      </c>
      <c r="C431" s="1" t="s">
        <v>4020</v>
      </c>
      <c r="D431" s="1" t="s">
        <v>4191</v>
      </c>
      <c r="E431" s="11" t="s">
        <v>4022</v>
      </c>
      <c r="F431" s="11" t="s">
        <v>4023</v>
      </c>
      <c r="G431" s="11" t="s">
        <v>4024</v>
      </c>
      <c r="H431" s="3" t="s">
        <v>3901</v>
      </c>
      <c r="I431" s="3">
        <v>1</v>
      </c>
      <c r="J431" s="11" t="s">
        <v>4025</v>
      </c>
      <c r="K431" s="29" t="s">
        <v>4024</v>
      </c>
      <c r="L431" s="6" t="s">
        <v>31</v>
      </c>
      <c r="M431" s="7">
        <v>30000</v>
      </c>
      <c r="N431" s="7">
        <v>15000</v>
      </c>
      <c r="O431" s="100" t="s">
        <v>49</v>
      </c>
    </row>
    <row r="432" spans="1:15" s="19" customFormat="1" ht="24" x14ac:dyDescent="0.2">
      <c r="A432" s="1" t="s">
        <v>2668</v>
      </c>
      <c r="B432" s="1" t="s">
        <v>22</v>
      </c>
      <c r="C432" s="1" t="s">
        <v>4020</v>
      </c>
      <c r="D432" s="1" t="s">
        <v>4192</v>
      </c>
      <c r="E432" s="11" t="s">
        <v>4041</v>
      </c>
      <c r="F432" s="11" t="s">
        <v>4042</v>
      </c>
      <c r="G432" s="11" t="s">
        <v>4043</v>
      </c>
      <c r="H432" s="3" t="s">
        <v>4044</v>
      </c>
      <c r="I432" s="3">
        <v>1</v>
      </c>
      <c r="J432" s="11" t="s">
        <v>4045</v>
      </c>
      <c r="K432" s="29" t="s">
        <v>4043</v>
      </c>
      <c r="L432" s="6" t="s">
        <v>31</v>
      </c>
      <c r="M432" s="7">
        <v>30000</v>
      </c>
      <c r="N432" s="7">
        <v>15000</v>
      </c>
      <c r="O432" s="100" t="s">
        <v>49</v>
      </c>
    </row>
    <row r="433" spans="1:15" s="19" customFormat="1" ht="48" x14ac:dyDescent="0.2">
      <c r="A433" s="1" t="s">
        <v>2668</v>
      </c>
      <c r="B433" s="1" t="s">
        <v>22</v>
      </c>
      <c r="C433" s="1" t="s">
        <v>4020</v>
      </c>
      <c r="D433" s="1" t="s">
        <v>4193</v>
      </c>
      <c r="E433" s="11" t="s">
        <v>4054</v>
      </c>
      <c r="F433" s="11" t="s">
        <v>4055</v>
      </c>
      <c r="G433" s="11" t="s">
        <v>4056</v>
      </c>
      <c r="H433" s="3" t="s">
        <v>3771</v>
      </c>
      <c r="I433" s="3">
        <v>1</v>
      </c>
      <c r="J433" s="11" t="s">
        <v>4057</v>
      </c>
      <c r="K433" s="29" t="s">
        <v>4056</v>
      </c>
      <c r="L433" s="6" t="s">
        <v>31</v>
      </c>
      <c r="M433" s="7">
        <v>30000</v>
      </c>
      <c r="N433" s="7">
        <v>15000</v>
      </c>
      <c r="O433" s="100" t="s">
        <v>49</v>
      </c>
    </row>
    <row r="434" spans="1:15" s="19" customFormat="1" ht="36" x14ac:dyDescent="0.2">
      <c r="A434" s="1" t="s">
        <v>2668</v>
      </c>
      <c r="B434" s="1" t="s">
        <v>22</v>
      </c>
      <c r="C434" s="1" t="s">
        <v>4020</v>
      </c>
      <c r="D434" s="1" t="s">
        <v>4194</v>
      </c>
      <c r="E434" s="11" t="s">
        <v>3444</v>
      </c>
      <c r="F434" s="11" t="s">
        <v>4152</v>
      </c>
      <c r="G434" s="11" t="s">
        <v>4153</v>
      </c>
      <c r="H434" s="3" t="s">
        <v>2796</v>
      </c>
      <c r="I434" s="3">
        <v>1</v>
      </c>
      <c r="J434" s="11" t="s">
        <v>4154</v>
      </c>
      <c r="K434" s="29" t="s">
        <v>4153</v>
      </c>
      <c r="L434" s="6" t="s">
        <v>31</v>
      </c>
      <c r="M434" s="7">
        <v>30000</v>
      </c>
      <c r="N434" s="7">
        <v>15000</v>
      </c>
      <c r="O434" s="100" t="s">
        <v>49</v>
      </c>
    </row>
    <row r="435" spans="1:15" s="101" customFormat="1" ht="24" x14ac:dyDescent="0.2">
      <c r="A435" s="1" t="s">
        <v>2668</v>
      </c>
      <c r="B435" s="1" t="s">
        <v>22</v>
      </c>
      <c r="C435" s="1" t="s">
        <v>2188</v>
      </c>
      <c r="D435" s="1" t="s">
        <v>4195</v>
      </c>
      <c r="E435" s="11" t="s">
        <v>2929</v>
      </c>
      <c r="F435" s="11" t="s">
        <v>4196</v>
      </c>
      <c r="G435" s="11">
        <v>444532874</v>
      </c>
      <c r="H435" s="3" t="s">
        <v>2929</v>
      </c>
      <c r="I435" s="3">
        <v>1</v>
      </c>
      <c r="J435" s="11" t="s">
        <v>4197</v>
      </c>
      <c r="K435" s="29">
        <v>444532874</v>
      </c>
      <c r="L435" s="6" t="s">
        <v>31</v>
      </c>
      <c r="M435" s="98">
        <v>5000</v>
      </c>
      <c r="N435" s="98">
        <v>2000</v>
      </c>
      <c r="O435" s="100" t="s">
        <v>4198</v>
      </c>
    </row>
    <row r="436" spans="1:15" s="101" customFormat="1" ht="24" x14ac:dyDescent="0.2">
      <c r="A436" s="1" t="s">
        <v>2668</v>
      </c>
      <c r="B436" s="1" t="s">
        <v>22</v>
      </c>
      <c r="C436" s="1" t="s">
        <v>2188</v>
      </c>
      <c r="D436" s="1" t="s">
        <v>4199</v>
      </c>
      <c r="E436" s="11" t="s">
        <v>2913</v>
      </c>
      <c r="F436" s="11" t="s">
        <v>4200</v>
      </c>
      <c r="G436" s="11" t="s">
        <v>4201</v>
      </c>
      <c r="H436" s="3" t="s">
        <v>2913</v>
      </c>
      <c r="I436" s="3">
        <v>1</v>
      </c>
      <c r="J436" s="11" t="s">
        <v>4202</v>
      </c>
      <c r="K436" s="29" t="s">
        <v>4201</v>
      </c>
      <c r="L436" s="6" t="s">
        <v>31</v>
      </c>
      <c r="M436" s="98">
        <v>5000</v>
      </c>
      <c r="N436" s="98">
        <v>2000</v>
      </c>
      <c r="O436" s="100" t="s">
        <v>4198</v>
      </c>
    </row>
    <row r="437" spans="1:15" s="101" customFormat="1" ht="24" x14ac:dyDescent="0.2">
      <c r="A437" s="1" t="s">
        <v>2668</v>
      </c>
      <c r="B437" s="1" t="s">
        <v>22</v>
      </c>
      <c r="C437" s="1" t="s">
        <v>2188</v>
      </c>
      <c r="D437" s="1" t="s">
        <v>4203</v>
      </c>
      <c r="E437" s="11" t="s">
        <v>2779</v>
      </c>
      <c r="F437" s="11" t="s">
        <v>4204</v>
      </c>
      <c r="G437" s="11">
        <v>4171722821</v>
      </c>
      <c r="H437" s="3" t="s">
        <v>2779</v>
      </c>
      <c r="I437" s="3">
        <v>1</v>
      </c>
      <c r="J437" s="11" t="s">
        <v>4205</v>
      </c>
      <c r="K437" s="29">
        <v>4171722821</v>
      </c>
      <c r="L437" s="6" t="s">
        <v>31</v>
      </c>
      <c r="M437" s="98">
        <v>5000</v>
      </c>
      <c r="N437" s="98">
        <v>2000</v>
      </c>
      <c r="O437" s="100" t="s">
        <v>4198</v>
      </c>
    </row>
    <row r="438" spans="1:15" s="101" customFormat="1" ht="24" x14ac:dyDescent="0.2">
      <c r="A438" s="1" t="s">
        <v>2668</v>
      </c>
      <c r="B438" s="1" t="s">
        <v>22</v>
      </c>
      <c r="C438" s="1" t="s">
        <v>2188</v>
      </c>
      <c r="D438" s="1" t="s">
        <v>4206</v>
      </c>
      <c r="E438" s="11" t="s">
        <v>2728</v>
      </c>
      <c r="F438" s="11" t="s">
        <v>4207</v>
      </c>
      <c r="G438" s="11">
        <v>4641130079</v>
      </c>
      <c r="H438" s="3" t="s">
        <v>2728</v>
      </c>
      <c r="I438" s="3">
        <v>1</v>
      </c>
      <c r="J438" s="11" t="s">
        <v>4208</v>
      </c>
      <c r="K438" s="29">
        <v>4641130079</v>
      </c>
      <c r="L438" s="6" t="s">
        <v>31</v>
      </c>
      <c r="M438" s="98">
        <v>5000</v>
      </c>
      <c r="N438" s="98">
        <v>2000</v>
      </c>
      <c r="O438" s="100" t="s">
        <v>4198</v>
      </c>
    </row>
    <row r="439" spans="1:15" s="101" customFormat="1" ht="24" x14ac:dyDescent="0.2">
      <c r="A439" s="1" t="s">
        <v>2668</v>
      </c>
      <c r="B439" s="1" t="s">
        <v>22</v>
      </c>
      <c r="C439" s="1" t="s">
        <v>2188</v>
      </c>
      <c r="D439" s="1" t="s">
        <v>4209</v>
      </c>
      <c r="E439" s="11" t="s">
        <v>2720</v>
      </c>
      <c r="F439" s="11" t="s">
        <v>4210</v>
      </c>
      <c r="G439" s="11">
        <v>4626931022</v>
      </c>
      <c r="H439" s="3" t="s">
        <v>2720</v>
      </c>
      <c r="I439" s="3">
        <v>1</v>
      </c>
      <c r="J439" s="11" t="s">
        <v>4211</v>
      </c>
      <c r="K439" s="29">
        <v>4626931022</v>
      </c>
      <c r="L439" s="6" t="s">
        <v>31</v>
      </c>
      <c r="M439" s="98">
        <v>5000</v>
      </c>
      <c r="N439" s="98">
        <v>2000</v>
      </c>
      <c r="O439" s="100" t="s">
        <v>4198</v>
      </c>
    </row>
    <row r="440" spans="1:15" s="101" customFormat="1" ht="24" x14ac:dyDescent="0.2">
      <c r="A440" s="1" t="s">
        <v>2668</v>
      </c>
      <c r="B440" s="1" t="s">
        <v>22</v>
      </c>
      <c r="C440" s="1" t="s">
        <v>2188</v>
      </c>
      <c r="D440" s="1" t="s">
        <v>4212</v>
      </c>
      <c r="E440" s="11" t="s">
        <v>2720</v>
      </c>
      <c r="F440" s="11" t="s">
        <v>4210</v>
      </c>
      <c r="G440" s="11">
        <v>4626931022</v>
      </c>
      <c r="H440" s="3" t="s">
        <v>2720</v>
      </c>
      <c r="I440" s="3">
        <v>1</v>
      </c>
      <c r="J440" s="11" t="s">
        <v>4211</v>
      </c>
      <c r="K440" s="29">
        <v>4626931022</v>
      </c>
      <c r="L440" s="6" t="s">
        <v>31</v>
      </c>
      <c r="M440" s="98">
        <v>5000</v>
      </c>
      <c r="N440" s="98">
        <v>2000</v>
      </c>
      <c r="O440" s="100" t="s">
        <v>4198</v>
      </c>
    </row>
    <row r="441" spans="1:15" s="101" customFormat="1" ht="24" x14ac:dyDescent="0.2">
      <c r="A441" s="1" t="s">
        <v>2668</v>
      </c>
      <c r="B441" s="1" t="s">
        <v>22</v>
      </c>
      <c r="C441" s="1" t="s">
        <v>2188</v>
      </c>
      <c r="D441" s="1" t="s">
        <v>4213</v>
      </c>
      <c r="E441" s="11" t="s">
        <v>2720</v>
      </c>
      <c r="F441" s="11" t="s">
        <v>4210</v>
      </c>
      <c r="G441" s="11">
        <v>4626931022</v>
      </c>
      <c r="H441" s="3" t="s">
        <v>2720</v>
      </c>
      <c r="I441" s="3">
        <v>1</v>
      </c>
      <c r="J441" s="11" t="s">
        <v>4211</v>
      </c>
      <c r="K441" s="29">
        <v>4626931022</v>
      </c>
      <c r="L441" s="6" t="s">
        <v>31</v>
      </c>
      <c r="M441" s="98">
        <v>5000</v>
      </c>
      <c r="N441" s="98">
        <v>2000</v>
      </c>
      <c r="O441" s="100" t="s">
        <v>4198</v>
      </c>
    </row>
    <row r="442" spans="1:15" s="101" customFormat="1" ht="24" x14ac:dyDescent="0.2">
      <c r="A442" s="1" t="s">
        <v>2668</v>
      </c>
      <c r="B442" s="1" t="s">
        <v>22</v>
      </c>
      <c r="C442" s="1" t="s">
        <v>2188</v>
      </c>
      <c r="D442" s="1" t="s">
        <v>4214</v>
      </c>
      <c r="E442" s="11" t="s">
        <v>2720</v>
      </c>
      <c r="F442" s="11" t="s">
        <v>4210</v>
      </c>
      <c r="G442" s="11">
        <v>4626931022</v>
      </c>
      <c r="H442" s="3" t="s">
        <v>2720</v>
      </c>
      <c r="I442" s="3">
        <v>1</v>
      </c>
      <c r="J442" s="11" t="s">
        <v>4211</v>
      </c>
      <c r="K442" s="29">
        <v>4626931022</v>
      </c>
      <c r="L442" s="6" t="s">
        <v>31</v>
      </c>
      <c r="M442" s="98">
        <v>5000</v>
      </c>
      <c r="N442" s="98">
        <v>2000</v>
      </c>
      <c r="O442" s="100" t="s">
        <v>4198</v>
      </c>
    </row>
    <row r="443" spans="1:15" s="101" customFormat="1" ht="24" x14ac:dyDescent="0.2">
      <c r="A443" s="1" t="s">
        <v>2668</v>
      </c>
      <c r="B443" s="1" t="s">
        <v>22</v>
      </c>
      <c r="C443" s="1" t="s">
        <v>2188</v>
      </c>
      <c r="D443" s="1" t="s">
        <v>4215</v>
      </c>
      <c r="E443" s="11" t="s">
        <v>2707</v>
      </c>
      <c r="F443" s="11" t="s">
        <v>4216</v>
      </c>
      <c r="G443" s="11">
        <v>4616128145</v>
      </c>
      <c r="H443" s="3" t="s">
        <v>2707</v>
      </c>
      <c r="I443" s="3">
        <v>1</v>
      </c>
      <c r="J443" s="11" t="s">
        <v>4217</v>
      </c>
      <c r="K443" s="29">
        <v>4616128145</v>
      </c>
      <c r="L443" s="6" t="s">
        <v>31</v>
      </c>
      <c r="M443" s="98">
        <v>5000</v>
      </c>
      <c r="N443" s="98">
        <v>2000</v>
      </c>
      <c r="O443" s="100" t="s">
        <v>4198</v>
      </c>
    </row>
    <row r="444" spans="1:15" s="101" customFormat="1" ht="24" x14ac:dyDescent="0.2">
      <c r="A444" s="1" t="s">
        <v>2668</v>
      </c>
      <c r="B444" s="1" t="s">
        <v>22</v>
      </c>
      <c r="C444" s="1" t="s">
        <v>2188</v>
      </c>
      <c r="D444" s="1" t="s">
        <v>4218</v>
      </c>
      <c r="E444" s="11" t="s">
        <v>2707</v>
      </c>
      <c r="F444" s="11" t="s">
        <v>4216</v>
      </c>
      <c r="G444" s="11">
        <v>4616128145</v>
      </c>
      <c r="H444" s="3" t="s">
        <v>2707</v>
      </c>
      <c r="I444" s="3">
        <v>1</v>
      </c>
      <c r="J444" s="11" t="s">
        <v>4217</v>
      </c>
      <c r="K444" s="29">
        <v>4616128145</v>
      </c>
      <c r="L444" s="6" t="s">
        <v>31</v>
      </c>
      <c r="M444" s="98">
        <v>5000</v>
      </c>
      <c r="N444" s="98">
        <v>2000</v>
      </c>
      <c r="O444" s="128"/>
    </row>
    <row r="445" spans="1:15" s="101" customFormat="1" ht="24" x14ac:dyDescent="0.2">
      <c r="A445" s="1" t="s">
        <v>2668</v>
      </c>
      <c r="B445" s="1" t="s">
        <v>58</v>
      </c>
      <c r="C445" s="1" t="s">
        <v>2321</v>
      </c>
      <c r="D445" s="1" t="s">
        <v>4219</v>
      </c>
      <c r="E445" s="11" t="s">
        <v>4220</v>
      </c>
      <c r="F445" s="11" t="s">
        <v>4221</v>
      </c>
      <c r="G445" s="11">
        <v>4566498158</v>
      </c>
      <c r="H445" s="3" t="s">
        <v>2750</v>
      </c>
      <c r="I445" s="3">
        <v>1</v>
      </c>
      <c r="J445" s="11" t="s">
        <v>4222</v>
      </c>
      <c r="K445" s="29">
        <v>4566498158</v>
      </c>
      <c r="L445" s="6" t="s">
        <v>31</v>
      </c>
      <c r="M445" s="26">
        <v>120000</v>
      </c>
      <c r="N445" s="26">
        <v>60001</v>
      </c>
      <c r="O445" s="129"/>
    </row>
    <row r="446" spans="1:15" s="101" customFormat="1" ht="24" x14ac:dyDescent="0.2">
      <c r="A446" s="1" t="s">
        <v>2668</v>
      </c>
      <c r="B446" s="1" t="s">
        <v>58</v>
      </c>
      <c r="C446" s="1" t="s">
        <v>2321</v>
      </c>
      <c r="D446" s="1" t="s">
        <v>4223</v>
      </c>
      <c r="E446" s="11" t="s">
        <v>4224</v>
      </c>
      <c r="F446" s="11" t="s">
        <v>4225</v>
      </c>
      <c r="G446" s="11">
        <v>4171551013</v>
      </c>
      <c r="H446" s="3" t="s">
        <v>4226</v>
      </c>
      <c r="I446" s="3">
        <v>1</v>
      </c>
      <c r="J446" s="11" t="s">
        <v>4227</v>
      </c>
      <c r="K446" s="29">
        <v>4171551013</v>
      </c>
      <c r="L446" s="6" t="s">
        <v>31</v>
      </c>
      <c r="M446" s="26">
        <v>120000</v>
      </c>
      <c r="N446" s="26">
        <v>60001</v>
      </c>
      <c r="O446" s="129"/>
    </row>
    <row r="447" spans="1:15" s="101" customFormat="1" ht="24" x14ac:dyDescent="0.2">
      <c r="A447" s="1" t="s">
        <v>2668</v>
      </c>
      <c r="B447" s="1" t="s">
        <v>58</v>
      </c>
      <c r="C447" s="1" t="s">
        <v>2321</v>
      </c>
      <c r="D447" s="1" t="s">
        <v>4228</v>
      </c>
      <c r="E447" s="11" t="s">
        <v>4229</v>
      </c>
      <c r="F447" s="11" t="s">
        <v>4230</v>
      </c>
      <c r="G447" s="11">
        <v>4666631135</v>
      </c>
      <c r="H447" s="3" t="s">
        <v>2674</v>
      </c>
      <c r="I447" s="3">
        <v>1</v>
      </c>
      <c r="J447" s="11" t="s">
        <v>4231</v>
      </c>
      <c r="K447" s="29">
        <v>4666631135</v>
      </c>
      <c r="L447" s="6" t="s">
        <v>31</v>
      </c>
      <c r="M447" s="26">
        <v>120000</v>
      </c>
      <c r="N447" s="26">
        <v>60001</v>
      </c>
      <c r="O447" s="129"/>
    </row>
    <row r="448" spans="1:15" s="101" customFormat="1" ht="36" x14ac:dyDescent="0.2">
      <c r="A448" s="1" t="s">
        <v>2668</v>
      </c>
      <c r="B448" s="1" t="s">
        <v>67</v>
      </c>
      <c r="C448" s="1" t="s">
        <v>2321</v>
      </c>
      <c r="D448" s="1" t="s">
        <v>4232</v>
      </c>
      <c r="E448" s="11" t="s">
        <v>4233</v>
      </c>
      <c r="F448" s="11" t="s">
        <v>4234</v>
      </c>
      <c r="G448" s="11">
        <v>4626074548</v>
      </c>
      <c r="H448" s="3" t="s">
        <v>2720</v>
      </c>
      <c r="I448" s="3">
        <v>1</v>
      </c>
      <c r="J448" s="11" t="s">
        <v>4235</v>
      </c>
      <c r="K448" s="29">
        <v>4626074548</v>
      </c>
      <c r="L448" s="6" t="s">
        <v>31</v>
      </c>
      <c r="M448" s="26">
        <v>150000</v>
      </c>
      <c r="N448" s="26">
        <v>120000</v>
      </c>
      <c r="O448" s="129"/>
    </row>
    <row r="449" spans="1:15" s="101" customFormat="1" ht="24" x14ac:dyDescent="0.2">
      <c r="A449" s="1" t="s">
        <v>2668</v>
      </c>
      <c r="B449" s="1" t="s">
        <v>67</v>
      </c>
      <c r="C449" s="1" t="s">
        <v>2321</v>
      </c>
      <c r="D449" s="1" t="s">
        <v>4236</v>
      </c>
      <c r="E449" s="11" t="s">
        <v>4237</v>
      </c>
      <c r="F449" s="11" t="s">
        <v>4238</v>
      </c>
      <c r="G449" s="11" t="s">
        <v>4239</v>
      </c>
      <c r="H449" s="3" t="s">
        <v>3140</v>
      </c>
      <c r="I449" s="3">
        <v>1</v>
      </c>
      <c r="J449" s="11" t="s">
        <v>4240</v>
      </c>
      <c r="K449" s="29" t="s">
        <v>4239</v>
      </c>
      <c r="L449" s="6" t="s">
        <v>31</v>
      </c>
      <c r="M449" s="26">
        <v>150000</v>
      </c>
      <c r="N449" s="26">
        <v>120000</v>
      </c>
      <c r="O449" s="129"/>
    </row>
    <row r="450" spans="1:15" s="101" customFormat="1" ht="24" x14ac:dyDescent="0.2">
      <c r="A450" s="1" t="s">
        <v>2668</v>
      </c>
      <c r="B450" s="1" t="s">
        <v>67</v>
      </c>
      <c r="C450" s="1" t="s">
        <v>2321</v>
      </c>
      <c r="D450" s="1" t="s">
        <v>4241</v>
      </c>
      <c r="E450" s="11" t="s">
        <v>4242</v>
      </c>
      <c r="F450" s="11" t="s">
        <v>4243</v>
      </c>
      <c r="G450" s="11">
        <v>4616130837</v>
      </c>
      <c r="H450" s="3" t="s">
        <v>2707</v>
      </c>
      <c r="I450" s="3">
        <v>1</v>
      </c>
      <c r="J450" s="11" t="s">
        <v>4244</v>
      </c>
      <c r="K450" s="29">
        <v>4616130837</v>
      </c>
      <c r="L450" s="6" t="s">
        <v>31</v>
      </c>
      <c r="M450" s="26">
        <v>150000</v>
      </c>
      <c r="N450" s="26">
        <v>120000</v>
      </c>
      <c r="O450" s="129"/>
    </row>
    <row r="451" spans="1:15" s="101" customFormat="1" ht="24" x14ac:dyDescent="0.2">
      <c r="A451" s="1" t="s">
        <v>2668</v>
      </c>
      <c r="B451" s="1" t="s">
        <v>67</v>
      </c>
      <c r="C451" s="1" t="s">
        <v>2321</v>
      </c>
      <c r="D451" s="1" t="s">
        <v>4245</v>
      </c>
      <c r="E451" s="11" t="s">
        <v>4246</v>
      </c>
      <c r="F451" s="11" t="s">
        <v>4247</v>
      </c>
      <c r="G451" s="11" t="s">
        <v>4248</v>
      </c>
      <c r="H451" s="3" t="s">
        <v>2728</v>
      </c>
      <c r="I451" s="3">
        <v>1</v>
      </c>
      <c r="J451" s="11" t="s">
        <v>4249</v>
      </c>
      <c r="K451" s="29" t="s">
        <v>4248</v>
      </c>
      <c r="L451" s="6" t="s">
        <v>31</v>
      </c>
      <c r="M451" s="26">
        <v>150000</v>
      </c>
      <c r="N451" s="26">
        <v>120000</v>
      </c>
      <c r="O451" s="129"/>
    </row>
    <row r="452" spans="1:15" s="101" customFormat="1" ht="36" x14ac:dyDescent="0.2">
      <c r="A452" s="1" t="s">
        <v>2668</v>
      </c>
      <c r="B452" s="1" t="s">
        <v>67</v>
      </c>
      <c r="C452" s="1" t="s">
        <v>2321</v>
      </c>
      <c r="D452" s="1" t="s">
        <v>4250</v>
      </c>
      <c r="E452" s="11" t="s">
        <v>4251</v>
      </c>
      <c r="F452" s="11" t="s">
        <v>4234</v>
      </c>
      <c r="G452" s="11">
        <v>4626074548</v>
      </c>
      <c r="H452" s="3" t="s">
        <v>2720</v>
      </c>
      <c r="I452" s="3">
        <v>1</v>
      </c>
      <c r="J452" s="11" t="s">
        <v>4235</v>
      </c>
      <c r="K452" s="29">
        <v>4626074548</v>
      </c>
      <c r="L452" s="6" t="s">
        <v>31</v>
      </c>
      <c r="M452" s="26">
        <v>150000</v>
      </c>
      <c r="N452" s="26">
        <v>120000</v>
      </c>
      <c r="O452" s="129"/>
    </row>
    <row r="453" spans="1:15" s="101" customFormat="1" ht="24" x14ac:dyDescent="0.2">
      <c r="A453" s="1" t="s">
        <v>2668</v>
      </c>
      <c r="B453" s="1" t="s">
        <v>58</v>
      </c>
      <c r="C453" s="1" t="s">
        <v>2321</v>
      </c>
      <c r="D453" s="1" t="s">
        <v>4252</v>
      </c>
      <c r="E453" s="11" t="s">
        <v>4253</v>
      </c>
      <c r="F453" s="11" t="s">
        <v>4254</v>
      </c>
      <c r="G453" s="11" t="s">
        <v>4255</v>
      </c>
      <c r="H453" s="3" t="s">
        <v>2936</v>
      </c>
      <c r="I453" s="3">
        <v>1</v>
      </c>
      <c r="J453" s="11" t="s">
        <v>4256</v>
      </c>
      <c r="K453" s="29" t="s">
        <v>4255</v>
      </c>
      <c r="L453" s="6" t="s">
        <v>31</v>
      </c>
      <c r="M453" s="26">
        <v>150000</v>
      </c>
      <c r="N453" s="26">
        <v>60001</v>
      </c>
      <c r="O453" s="129"/>
    </row>
    <row r="454" spans="1:15" s="101" customFormat="1" ht="24" x14ac:dyDescent="0.2">
      <c r="A454" s="1" t="s">
        <v>2668</v>
      </c>
      <c r="B454" s="1" t="s">
        <v>58</v>
      </c>
      <c r="C454" s="1" t="s">
        <v>2321</v>
      </c>
      <c r="D454" s="1" t="s">
        <v>4257</v>
      </c>
      <c r="E454" s="11" t="s">
        <v>4258</v>
      </c>
      <c r="F454" s="11" t="s">
        <v>4259</v>
      </c>
      <c r="G454" s="11">
        <v>4111652866</v>
      </c>
      <c r="H454" s="3" t="s">
        <v>3283</v>
      </c>
      <c r="I454" s="3">
        <v>1</v>
      </c>
      <c r="J454" s="11" t="s">
        <v>4260</v>
      </c>
      <c r="K454" s="29">
        <v>4111652866</v>
      </c>
      <c r="L454" s="6" t="s">
        <v>31</v>
      </c>
      <c r="M454" s="26">
        <v>120000</v>
      </c>
      <c r="N454" s="26">
        <v>60001</v>
      </c>
      <c r="O454" s="129"/>
    </row>
    <row r="455" spans="1:15" s="101" customFormat="1" ht="24" x14ac:dyDescent="0.2">
      <c r="A455" s="1" t="s">
        <v>2668</v>
      </c>
      <c r="B455" s="1" t="s">
        <v>58</v>
      </c>
      <c r="C455" s="1" t="s">
        <v>2321</v>
      </c>
      <c r="D455" s="1" t="s">
        <v>4261</v>
      </c>
      <c r="E455" s="11" t="s">
        <v>4262</v>
      </c>
      <c r="F455" s="11" t="s">
        <v>4263</v>
      </c>
      <c r="G455" s="11">
        <v>4696920210</v>
      </c>
      <c r="H455" s="3" t="s">
        <v>2685</v>
      </c>
      <c r="I455" s="3">
        <v>1</v>
      </c>
      <c r="J455" s="11" t="s">
        <v>4264</v>
      </c>
      <c r="K455" s="29">
        <v>4696920210</v>
      </c>
      <c r="L455" s="6" t="s">
        <v>31</v>
      </c>
      <c r="M455" s="26">
        <v>120000</v>
      </c>
      <c r="N455" s="26">
        <v>60001</v>
      </c>
      <c r="O455" s="129"/>
    </row>
    <row r="456" spans="1:15" s="101" customFormat="1" ht="24" x14ac:dyDescent="0.2">
      <c r="A456" s="1" t="s">
        <v>2668</v>
      </c>
      <c r="B456" s="1" t="s">
        <v>67</v>
      </c>
      <c r="C456" s="1" t="s">
        <v>2321</v>
      </c>
      <c r="D456" s="1" t="s">
        <v>4265</v>
      </c>
      <c r="E456" s="11" t="s">
        <v>4266</v>
      </c>
      <c r="F456" s="11" t="s">
        <v>4243</v>
      </c>
      <c r="G456" s="11">
        <v>4616130837</v>
      </c>
      <c r="H456" s="3" t="s">
        <v>2707</v>
      </c>
      <c r="I456" s="3">
        <v>1</v>
      </c>
      <c r="J456" s="11" t="s">
        <v>4244</v>
      </c>
      <c r="K456" s="29">
        <v>4616130837</v>
      </c>
      <c r="L456" s="6" t="s">
        <v>31</v>
      </c>
      <c r="M456" s="26">
        <v>150000</v>
      </c>
      <c r="N456" s="26">
        <v>120000</v>
      </c>
      <c r="O456" s="129"/>
    </row>
    <row r="457" spans="1:15" s="41" customFormat="1" ht="36" x14ac:dyDescent="0.2">
      <c r="A457" s="1" t="s">
        <v>2668</v>
      </c>
      <c r="B457" s="51" t="s">
        <v>789</v>
      </c>
      <c r="C457" s="1" t="s">
        <v>4267</v>
      </c>
      <c r="D457" s="1" t="s">
        <v>4268</v>
      </c>
      <c r="E457" s="11" t="s">
        <v>4269</v>
      </c>
      <c r="F457" s="11" t="s">
        <v>4270</v>
      </c>
      <c r="G457" s="11" t="s">
        <v>4271</v>
      </c>
      <c r="H457" s="3" t="s">
        <v>2720</v>
      </c>
      <c r="I457" s="3">
        <v>1</v>
      </c>
      <c r="J457" s="11" t="s">
        <v>4272</v>
      </c>
      <c r="K457" s="29" t="s">
        <v>4271</v>
      </c>
      <c r="L457" s="6" t="s">
        <v>31</v>
      </c>
      <c r="M457" s="98">
        <f t="shared" ref="M457:M474" si="0">+N457*1.7</f>
        <v>34001.699999999997</v>
      </c>
      <c r="N457" s="130">
        <v>20001</v>
      </c>
      <c r="O457" s="100" t="s">
        <v>49</v>
      </c>
    </row>
    <row r="458" spans="1:15" s="41" customFormat="1" ht="24" x14ac:dyDescent="0.2">
      <c r="A458" s="1" t="s">
        <v>2668</v>
      </c>
      <c r="B458" s="1" t="s">
        <v>58</v>
      </c>
      <c r="C458" s="1" t="s">
        <v>4267</v>
      </c>
      <c r="D458" s="1" t="s">
        <v>4273</v>
      </c>
      <c r="E458" s="11" t="s">
        <v>4269</v>
      </c>
      <c r="F458" s="11" t="s">
        <v>4270</v>
      </c>
      <c r="G458" s="11" t="s">
        <v>4271</v>
      </c>
      <c r="H458" s="3" t="s">
        <v>2720</v>
      </c>
      <c r="I458" s="3">
        <v>1</v>
      </c>
      <c r="J458" s="11" t="s">
        <v>4272</v>
      </c>
      <c r="K458" s="29" t="s">
        <v>4271</v>
      </c>
      <c r="L458" s="6" t="s">
        <v>31</v>
      </c>
      <c r="M458" s="98">
        <f t="shared" si="0"/>
        <v>34001.699999999997</v>
      </c>
      <c r="N458" s="130">
        <v>20001</v>
      </c>
      <c r="O458" s="100" t="s">
        <v>49</v>
      </c>
    </row>
    <row r="459" spans="1:15" s="41" customFormat="1" ht="24" x14ac:dyDescent="0.2">
      <c r="A459" s="1" t="s">
        <v>2668</v>
      </c>
      <c r="B459" s="1" t="s">
        <v>58</v>
      </c>
      <c r="C459" s="1" t="s">
        <v>4267</v>
      </c>
      <c r="D459" s="1" t="s">
        <v>4274</v>
      </c>
      <c r="E459" s="11" t="s">
        <v>4269</v>
      </c>
      <c r="F459" s="11" t="s">
        <v>4270</v>
      </c>
      <c r="G459" s="11" t="s">
        <v>4271</v>
      </c>
      <c r="H459" s="3" t="s">
        <v>2720</v>
      </c>
      <c r="I459" s="3">
        <v>1</v>
      </c>
      <c r="J459" s="11" t="s">
        <v>4272</v>
      </c>
      <c r="K459" s="29" t="s">
        <v>4271</v>
      </c>
      <c r="L459" s="6" t="s">
        <v>31</v>
      </c>
      <c r="M459" s="98">
        <f t="shared" si="0"/>
        <v>34001.699999999997</v>
      </c>
      <c r="N459" s="130">
        <v>20001</v>
      </c>
      <c r="O459" s="100" t="s">
        <v>49</v>
      </c>
    </row>
    <row r="460" spans="1:15" s="41" customFormat="1" ht="24" x14ac:dyDescent="0.2">
      <c r="A460" s="1" t="s">
        <v>2668</v>
      </c>
      <c r="B460" s="1" t="s">
        <v>58</v>
      </c>
      <c r="C460" s="1" t="s">
        <v>4267</v>
      </c>
      <c r="D460" s="1" t="s">
        <v>4275</v>
      </c>
      <c r="E460" s="11" t="s">
        <v>4269</v>
      </c>
      <c r="F460" s="11" t="s">
        <v>4270</v>
      </c>
      <c r="G460" s="11" t="s">
        <v>4271</v>
      </c>
      <c r="H460" s="3" t="s">
        <v>2720</v>
      </c>
      <c r="I460" s="3">
        <v>1</v>
      </c>
      <c r="J460" s="11" t="s">
        <v>4272</v>
      </c>
      <c r="K460" s="29" t="s">
        <v>4271</v>
      </c>
      <c r="L460" s="6" t="s">
        <v>31</v>
      </c>
      <c r="M460" s="98">
        <f t="shared" si="0"/>
        <v>34001.699999999997</v>
      </c>
      <c r="N460" s="130">
        <v>20001</v>
      </c>
      <c r="O460" s="100" t="s">
        <v>49</v>
      </c>
    </row>
    <row r="461" spans="1:15" s="41" customFormat="1" ht="24" x14ac:dyDescent="0.2">
      <c r="A461" s="1" t="s">
        <v>2668</v>
      </c>
      <c r="B461" s="1" t="s">
        <v>58</v>
      </c>
      <c r="C461" s="1" t="s">
        <v>4267</v>
      </c>
      <c r="D461" s="1" t="s">
        <v>4276</v>
      </c>
      <c r="E461" s="11" t="s">
        <v>4269</v>
      </c>
      <c r="F461" s="11" t="s">
        <v>4270</v>
      </c>
      <c r="G461" s="11" t="s">
        <v>4271</v>
      </c>
      <c r="H461" s="3" t="s">
        <v>2720</v>
      </c>
      <c r="I461" s="3">
        <v>1</v>
      </c>
      <c r="J461" s="11" t="s">
        <v>4272</v>
      </c>
      <c r="K461" s="29" t="s">
        <v>4271</v>
      </c>
      <c r="L461" s="6" t="s">
        <v>31</v>
      </c>
      <c r="M461" s="98">
        <f t="shared" si="0"/>
        <v>34001.699999999997</v>
      </c>
      <c r="N461" s="130">
        <v>20001</v>
      </c>
      <c r="O461" s="100" t="s">
        <v>49</v>
      </c>
    </row>
    <row r="462" spans="1:15" s="41" customFormat="1" ht="24" x14ac:dyDescent="0.2">
      <c r="A462" s="1" t="s">
        <v>2668</v>
      </c>
      <c r="B462" s="1" t="s">
        <v>58</v>
      </c>
      <c r="C462" s="1" t="s">
        <v>4267</v>
      </c>
      <c r="D462" s="1" t="s">
        <v>4277</v>
      </c>
      <c r="E462" s="11" t="s">
        <v>4269</v>
      </c>
      <c r="F462" s="11" t="s">
        <v>4270</v>
      </c>
      <c r="G462" s="11" t="s">
        <v>4271</v>
      </c>
      <c r="H462" s="3" t="s">
        <v>2720</v>
      </c>
      <c r="I462" s="3">
        <v>1</v>
      </c>
      <c r="J462" s="11" t="s">
        <v>4272</v>
      </c>
      <c r="K462" s="29" t="s">
        <v>4271</v>
      </c>
      <c r="L462" s="6" t="s">
        <v>31</v>
      </c>
      <c r="M462" s="98">
        <f t="shared" si="0"/>
        <v>34001.699999999997</v>
      </c>
      <c r="N462" s="130">
        <v>20001</v>
      </c>
      <c r="O462" s="100" t="s">
        <v>49</v>
      </c>
    </row>
    <row r="463" spans="1:15" s="41" customFormat="1" ht="24" x14ac:dyDescent="0.2">
      <c r="A463" s="1" t="s">
        <v>2668</v>
      </c>
      <c r="B463" s="1" t="s">
        <v>58</v>
      </c>
      <c r="C463" s="1" t="s">
        <v>4267</v>
      </c>
      <c r="D463" s="1" t="s">
        <v>4278</v>
      </c>
      <c r="E463" s="11" t="s">
        <v>4269</v>
      </c>
      <c r="F463" s="11" t="s">
        <v>4270</v>
      </c>
      <c r="G463" s="11" t="s">
        <v>4271</v>
      </c>
      <c r="H463" s="3" t="s">
        <v>2720</v>
      </c>
      <c r="I463" s="3">
        <v>1</v>
      </c>
      <c r="J463" s="11" t="s">
        <v>4272</v>
      </c>
      <c r="K463" s="29" t="s">
        <v>4271</v>
      </c>
      <c r="L463" s="6" t="s">
        <v>31</v>
      </c>
      <c r="M463" s="98">
        <f t="shared" si="0"/>
        <v>34001.699999999997</v>
      </c>
      <c r="N463" s="130">
        <v>20001</v>
      </c>
      <c r="O463" s="100" t="s">
        <v>4279</v>
      </c>
    </row>
    <row r="464" spans="1:15" s="41" customFormat="1" ht="24" x14ac:dyDescent="0.2">
      <c r="A464" s="1" t="s">
        <v>2668</v>
      </c>
      <c r="B464" s="1" t="s">
        <v>58</v>
      </c>
      <c r="C464" s="1" t="s">
        <v>4267</v>
      </c>
      <c r="D464" s="1" t="s">
        <v>4280</v>
      </c>
      <c r="E464" s="11" t="s">
        <v>4269</v>
      </c>
      <c r="F464" s="11" t="s">
        <v>4270</v>
      </c>
      <c r="G464" s="11" t="s">
        <v>4271</v>
      </c>
      <c r="H464" s="3" t="s">
        <v>2720</v>
      </c>
      <c r="I464" s="3">
        <v>1</v>
      </c>
      <c r="J464" s="11" t="s">
        <v>4272</v>
      </c>
      <c r="K464" s="29" t="s">
        <v>4271</v>
      </c>
      <c r="L464" s="6" t="s">
        <v>31</v>
      </c>
      <c r="M464" s="98">
        <f t="shared" si="0"/>
        <v>34001.699999999997</v>
      </c>
      <c r="N464" s="130">
        <v>20001</v>
      </c>
      <c r="O464" s="100" t="s">
        <v>4281</v>
      </c>
    </row>
    <row r="465" spans="1:267" s="41" customFormat="1" ht="24" x14ac:dyDescent="0.2">
      <c r="A465" s="1" t="s">
        <v>2668</v>
      </c>
      <c r="B465" s="1" t="s">
        <v>58</v>
      </c>
      <c r="C465" s="1" t="s">
        <v>4267</v>
      </c>
      <c r="D465" s="1" t="s">
        <v>4282</v>
      </c>
      <c r="E465" s="11" t="s">
        <v>4269</v>
      </c>
      <c r="F465" s="11" t="s">
        <v>4270</v>
      </c>
      <c r="G465" s="11" t="s">
        <v>4271</v>
      </c>
      <c r="H465" s="3" t="s">
        <v>2720</v>
      </c>
      <c r="I465" s="3">
        <v>1</v>
      </c>
      <c r="J465" s="108" t="s">
        <v>4272</v>
      </c>
      <c r="K465" s="29" t="s">
        <v>4271</v>
      </c>
      <c r="L465" s="6" t="s">
        <v>31</v>
      </c>
      <c r="M465" s="98">
        <f t="shared" si="0"/>
        <v>34001.699999999997</v>
      </c>
      <c r="N465" s="130">
        <v>20001</v>
      </c>
      <c r="O465" s="100" t="s">
        <v>4283</v>
      </c>
    </row>
    <row r="466" spans="1:267" s="41" customFormat="1" ht="24" x14ac:dyDescent="0.2">
      <c r="A466" s="1" t="s">
        <v>2668</v>
      </c>
      <c r="B466" s="1" t="s">
        <v>58</v>
      </c>
      <c r="C466" s="1" t="s">
        <v>4267</v>
      </c>
      <c r="D466" s="1" t="s">
        <v>4284</v>
      </c>
      <c r="E466" s="11" t="s">
        <v>4269</v>
      </c>
      <c r="F466" s="11" t="s">
        <v>4270</v>
      </c>
      <c r="G466" s="11" t="s">
        <v>4271</v>
      </c>
      <c r="H466" s="3" t="s">
        <v>2720</v>
      </c>
      <c r="I466" s="3">
        <v>1</v>
      </c>
      <c r="J466" s="11" t="s">
        <v>4272</v>
      </c>
      <c r="K466" s="29" t="s">
        <v>4271</v>
      </c>
      <c r="L466" s="6" t="s">
        <v>31</v>
      </c>
      <c r="M466" s="98">
        <f t="shared" si="0"/>
        <v>34001.699999999997</v>
      </c>
      <c r="N466" s="130">
        <v>20001</v>
      </c>
      <c r="O466" s="100" t="s">
        <v>49</v>
      </c>
    </row>
    <row r="467" spans="1:267" s="41" customFormat="1" ht="36" x14ac:dyDescent="0.2">
      <c r="A467" s="1" t="s">
        <v>2668</v>
      </c>
      <c r="B467" s="1" t="s">
        <v>58</v>
      </c>
      <c r="C467" s="1" t="s">
        <v>4267</v>
      </c>
      <c r="D467" s="1" t="s">
        <v>4285</v>
      </c>
      <c r="E467" s="11" t="s">
        <v>4286</v>
      </c>
      <c r="F467" s="11" t="s">
        <v>4287</v>
      </c>
      <c r="G467" s="11" t="s">
        <v>4288</v>
      </c>
      <c r="H467" s="3" t="s">
        <v>2720</v>
      </c>
      <c r="I467" s="3">
        <v>1</v>
      </c>
      <c r="J467" s="11" t="s">
        <v>4272</v>
      </c>
      <c r="K467" s="29" t="s">
        <v>4271</v>
      </c>
      <c r="L467" s="6" t="s">
        <v>31</v>
      </c>
      <c r="M467" s="98">
        <f t="shared" si="0"/>
        <v>34001.699999999997</v>
      </c>
      <c r="N467" s="130">
        <v>20001</v>
      </c>
      <c r="O467" s="100" t="s">
        <v>49</v>
      </c>
    </row>
    <row r="468" spans="1:267" s="41" customFormat="1" ht="24" x14ac:dyDescent="0.2">
      <c r="A468" s="1" t="s">
        <v>2668</v>
      </c>
      <c r="B468" s="1" t="s">
        <v>58</v>
      </c>
      <c r="C468" s="1" t="s">
        <v>4267</v>
      </c>
      <c r="D468" s="1" t="s">
        <v>4289</v>
      </c>
      <c r="E468" s="11" t="s">
        <v>4269</v>
      </c>
      <c r="F468" s="11" t="s">
        <v>4290</v>
      </c>
      <c r="G468" s="11" t="s">
        <v>4271</v>
      </c>
      <c r="H468" s="3" t="s">
        <v>2720</v>
      </c>
      <c r="I468" s="3">
        <v>1</v>
      </c>
      <c r="J468" s="11" t="s">
        <v>4272</v>
      </c>
      <c r="K468" s="29" t="s">
        <v>4271</v>
      </c>
      <c r="L468" s="6" t="s">
        <v>31</v>
      </c>
      <c r="M468" s="98">
        <f t="shared" si="0"/>
        <v>34001.699999999997</v>
      </c>
      <c r="N468" s="130">
        <v>20001</v>
      </c>
      <c r="O468" s="100" t="s">
        <v>49</v>
      </c>
    </row>
    <row r="469" spans="1:267" s="41" customFormat="1" ht="24" x14ac:dyDescent="0.2">
      <c r="A469" s="1" t="s">
        <v>2668</v>
      </c>
      <c r="B469" s="1" t="s">
        <v>58</v>
      </c>
      <c r="C469" s="1" t="s">
        <v>4267</v>
      </c>
      <c r="D469" s="1" t="s">
        <v>4291</v>
      </c>
      <c r="E469" s="11" t="s">
        <v>4269</v>
      </c>
      <c r="F469" s="11" t="s">
        <v>4270</v>
      </c>
      <c r="G469" s="11" t="s">
        <v>4271</v>
      </c>
      <c r="H469" s="3" t="s">
        <v>2720</v>
      </c>
      <c r="I469" s="3">
        <v>1</v>
      </c>
      <c r="J469" s="11" t="s">
        <v>4272</v>
      </c>
      <c r="K469" s="29" t="s">
        <v>4271</v>
      </c>
      <c r="L469" s="6" t="s">
        <v>31</v>
      </c>
      <c r="M469" s="98">
        <f t="shared" si="0"/>
        <v>34001.699999999997</v>
      </c>
      <c r="N469" s="130">
        <v>20001</v>
      </c>
      <c r="O469" s="100" t="s">
        <v>49</v>
      </c>
    </row>
    <row r="470" spans="1:267" s="41" customFormat="1" ht="24" x14ac:dyDescent="0.2">
      <c r="A470" s="1" t="s">
        <v>2668</v>
      </c>
      <c r="B470" s="1" t="s">
        <v>58</v>
      </c>
      <c r="C470" s="1" t="s">
        <v>4267</v>
      </c>
      <c r="D470" s="1" t="s">
        <v>4292</v>
      </c>
      <c r="E470" s="11" t="s">
        <v>4269</v>
      </c>
      <c r="F470" s="11" t="s">
        <v>4270</v>
      </c>
      <c r="G470" s="11" t="s">
        <v>4271</v>
      </c>
      <c r="H470" s="3" t="s">
        <v>2720</v>
      </c>
      <c r="I470" s="3">
        <v>1</v>
      </c>
      <c r="J470" s="11" t="s">
        <v>4272</v>
      </c>
      <c r="K470" s="29" t="s">
        <v>4271</v>
      </c>
      <c r="L470" s="6" t="s">
        <v>31</v>
      </c>
      <c r="M470" s="98">
        <f t="shared" si="0"/>
        <v>34001.699999999997</v>
      </c>
      <c r="N470" s="130">
        <v>20001</v>
      </c>
      <c r="O470" s="100" t="s">
        <v>49</v>
      </c>
    </row>
    <row r="471" spans="1:267" s="41" customFormat="1" ht="24" x14ac:dyDescent="0.2">
      <c r="A471" s="1" t="s">
        <v>2668</v>
      </c>
      <c r="B471" s="1" t="s">
        <v>58</v>
      </c>
      <c r="C471" s="1" t="s">
        <v>4267</v>
      </c>
      <c r="D471" s="1" t="s">
        <v>4293</v>
      </c>
      <c r="E471" s="11" t="s">
        <v>4269</v>
      </c>
      <c r="F471" s="11" t="s">
        <v>4270</v>
      </c>
      <c r="G471" s="11" t="s">
        <v>4271</v>
      </c>
      <c r="H471" s="3" t="s">
        <v>2720</v>
      </c>
      <c r="I471" s="3">
        <v>1</v>
      </c>
      <c r="J471" s="11" t="s">
        <v>4272</v>
      </c>
      <c r="K471" s="29" t="s">
        <v>4271</v>
      </c>
      <c r="L471" s="6" t="s">
        <v>31</v>
      </c>
      <c r="M471" s="98">
        <f t="shared" si="0"/>
        <v>34001.699999999997</v>
      </c>
      <c r="N471" s="130">
        <v>20001</v>
      </c>
      <c r="O471" s="100" t="s">
        <v>49</v>
      </c>
    </row>
    <row r="472" spans="1:267" s="41" customFormat="1" ht="24" x14ac:dyDescent="0.2">
      <c r="A472" s="1" t="s">
        <v>2668</v>
      </c>
      <c r="B472" s="1" t="s">
        <v>58</v>
      </c>
      <c r="C472" s="1" t="s">
        <v>4267</v>
      </c>
      <c r="D472" s="1" t="s">
        <v>4294</v>
      </c>
      <c r="E472" s="11" t="s">
        <v>4269</v>
      </c>
      <c r="F472" s="11" t="s">
        <v>4270</v>
      </c>
      <c r="G472" s="11" t="s">
        <v>4271</v>
      </c>
      <c r="H472" s="3" t="s">
        <v>2720</v>
      </c>
      <c r="I472" s="3">
        <v>1</v>
      </c>
      <c r="J472" s="11" t="s">
        <v>4272</v>
      </c>
      <c r="K472" s="29" t="s">
        <v>4271</v>
      </c>
      <c r="L472" s="6" t="s">
        <v>31</v>
      </c>
      <c r="M472" s="98">
        <f t="shared" si="0"/>
        <v>34001.699999999997</v>
      </c>
      <c r="N472" s="130">
        <v>20001</v>
      </c>
      <c r="O472" s="100" t="s">
        <v>49</v>
      </c>
    </row>
    <row r="473" spans="1:267" s="41" customFormat="1" ht="24" x14ac:dyDescent="0.2">
      <c r="A473" s="1" t="s">
        <v>2668</v>
      </c>
      <c r="B473" s="1" t="s">
        <v>58</v>
      </c>
      <c r="C473" s="1" t="s">
        <v>4267</v>
      </c>
      <c r="D473" s="1" t="s">
        <v>4295</v>
      </c>
      <c r="E473" s="11" t="s">
        <v>4269</v>
      </c>
      <c r="F473" s="11" t="s">
        <v>4270</v>
      </c>
      <c r="G473" s="11" t="s">
        <v>4271</v>
      </c>
      <c r="H473" s="3" t="s">
        <v>2720</v>
      </c>
      <c r="I473" s="3">
        <v>1</v>
      </c>
      <c r="J473" s="11" t="s">
        <v>4272</v>
      </c>
      <c r="K473" s="29" t="s">
        <v>4271</v>
      </c>
      <c r="L473" s="6" t="s">
        <v>31</v>
      </c>
      <c r="M473" s="98">
        <f t="shared" si="0"/>
        <v>34001.699999999997</v>
      </c>
      <c r="N473" s="130">
        <v>20001</v>
      </c>
      <c r="O473" s="100" t="s">
        <v>49</v>
      </c>
    </row>
    <row r="474" spans="1:267" s="41" customFormat="1" ht="36" x14ac:dyDescent="0.2">
      <c r="A474" s="1" t="s">
        <v>2668</v>
      </c>
      <c r="B474" s="1" t="s">
        <v>22</v>
      </c>
      <c r="C474" s="1" t="s">
        <v>4267</v>
      </c>
      <c r="D474" s="1" t="s">
        <v>4296</v>
      </c>
      <c r="E474" s="11" t="s">
        <v>4297</v>
      </c>
      <c r="F474" s="11" t="s">
        <v>4298</v>
      </c>
      <c r="G474" s="11" t="s">
        <v>4299</v>
      </c>
      <c r="H474" s="3" t="s">
        <v>3271</v>
      </c>
      <c r="I474" s="3">
        <v>1</v>
      </c>
      <c r="J474" s="11" t="s">
        <v>4300</v>
      </c>
      <c r="K474" s="29" t="s">
        <v>4301</v>
      </c>
      <c r="L474" s="6" t="s">
        <v>31</v>
      </c>
      <c r="M474" s="98">
        <f t="shared" si="0"/>
        <v>20400</v>
      </c>
      <c r="N474" s="130">
        <v>12000</v>
      </c>
      <c r="O474" s="129"/>
    </row>
    <row r="475" spans="1:267" s="41" customFormat="1" ht="48" x14ac:dyDescent="0.2">
      <c r="A475" s="1" t="s">
        <v>2668</v>
      </c>
      <c r="B475" s="1" t="s">
        <v>58</v>
      </c>
      <c r="C475" s="1" t="s">
        <v>4302</v>
      </c>
      <c r="D475" s="1" t="s">
        <v>4303</v>
      </c>
      <c r="E475" s="11" t="s">
        <v>4304</v>
      </c>
      <c r="F475" s="11" t="s">
        <v>4305</v>
      </c>
      <c r="G475" s="11" t="s">
        <v>4306</v>
      </c>
      <c r="H475" s="3" t="s">
        <v>2784</v>
      </c>
      <c r="I475" s="3">
        <v>1</v>
      </c>
      <c r="J475" s="11" t="s">
        <v>4307</v>
      </c>
      <c r="K475" s="11" t="s">
        <v>4306</v>
      </c>
      <c r="L475" s="6" t="s">
        <v>31</v>
      </c>
      <c r="M475" s="26">
        <v>120000</v>
      </c>
      <c r="N475" s="26">
        <v>60001</v>
      </c>
      <c r="O475" s="86"/>
    </row>
    <row r="476" spans="1:267" s="41" customFormat="1" ht="48" x14ac:dyDescent="0.2">
      <c r="A476" s="1" t="s">
        <v>2668</v>
      </c>
      <c r="B476" s="1" t="s">
        <v>58</v>
      </c>
      <c r="C476" s="1" t="s">
        <v>4302</v>
      </c>
      <c r="D476" s="1" t="s">
        <v>4308</v>
      </c>
      <c r="E476" s="11" t="s">
        <v>4304</v>
      </c>
      <c r="F476" s="11" t="s">
        <v>4305</v>
      </c>
      <c r="G476" s="11" t="s">
        <v>4306</v>
      </c>
      <c r="H476" s="3" t="s">
        <v>2784</v>
      </c>
      <c r="I476" s="3">
        <v>1</v>
      </c>
      <c r="J476" s="11" t="s">
        <v>4307</v>
      </c>
      <c r="K476" s="11" t="s">
        <v>4306</v>
      </c>
      <c r="L476" s="6" t="s">
        <v>31</v>
      </c>
      <c r="M476" s="26">
        <v>120000</v>
      </c>
      <c r="N476" s="26">
        <v>60001</v>
      </c>
      <c r="O476" s="86"/>
    </row>
    <row r="477" spans="1:267" s="41" customFormat="1" ht="48" x14ac:dyDescent="0.2">
      <c r="A477" s="1" t="s">
        <v>2668</v>
      </c>
      <c r="B477" s="1" t="s">
        <v>58</v>
      </c>
      <c r="C477" s="1" t="s">
        <v>4302</v>
      </c>
      <c r="D477" s="1" t="s">
        <v>4309</v>
      </c>
      <c r="E477" s="11" t="s">
        <v>4304</v>
      </c>
      <c r="F477" s="11" t="s">
        <v>4305</v>
      </c>
      <c r="G477" s="11" t="s">
        <v>4306</v>
      </c>
      <c r="H477" s="3" t="s">
        <v>2784</v>
      </c>
      <c r="I477" s="3">
        <v>1</v>
      </c>
      <c r="J477" s="11" t="s">
        <v>4307</v>
      </c>
      <c r="K477" s="11" t="s">
        <v>4306</v>
      </c>
      <c r="L477" s="6" t="s">
        <v>31</v>
      </c>
      <c r="M477" s="26">
        <v>120000</v>
      </c>
      <c r="N477" s="26">
        <v>60001</v>
      </c>
      <c r="O477" s="86"/>
    </row>
    <row r="478" spans="1:267" s="41" customFormat="1" ht="48" x14ac:dyDescent="0.2">
      <c r="A478" s="1" t="s">
        <v>2668</v>
      </c>
      <c r="B478" s="1" t="s">
        <v>58</v>
      </c>
      <c r="C478" s="1" t="s">
        <v>4302</v>
      </c>
      <c r="D478" s="1" t="s">
        <v>4310</v>
      </c>
      <c r="E478" s="11" t="s">
        <v>4304</v>
      </c>
      <c r="F478" s="11" t="s">
        <v>4305</v>
      </c>
      <c r="G478" s="11" t="s">
        <v>4306</v>
      </c>
      <c r="H478" s="3" t="s">
        <v>2784</v>
      </c>
      <c r="I478" s="3">
        <v>1</v>
      </c>
      <c r="J478" s="11" t="s">
        <v>4307</v>
      </c>
      <c r="K478" s="11" t="s">
        <v>4306</v>
      </c>
      <c r="L478" s="6" t="s">
        <v>31</v>
      </c>
      <c r="M478" s="26">
        <v>120000</v>
      </c>
      <c r="N478" s="26">
        <v>60001</v>
      </c>
      <c r="O478" s="86"/>
    </row>
    <row r="479" spans="1:267" s="41" customFormat="1" ht="48" x14ac:dyDescent="0.2">
      <c r="A479" s="44" t="s">
        <v>2668</v>
      </c>
      <c r="B479" s="44" t="s">
        <v>58</v>
      </c>
      <c r="C479" s="44" t="s">
        <v>4302</v>
      </c>
      <c r="D479" s="44" t="s">
        <v>4311</v>
      </c>
      <c r="E479" s="131" t="s">
        <v>4304</v>
      </c>
      <c r="F479" s="131" t="s">
        <v>4305</v>
      </c>
      <c r="G479" s="131" t="s">
        <v>4306</v>
      </c>
      <c r="H479" s="132" t="s">
        <v>2784</v>
      </c>
      <c r="I479" s="132">
        <v>1</v>
      </c>
      <c r="J479" s="131" t="s">
        <v>4307</v>
      </c>
      <c r="K479" s="131" t="s">
        <v>4306</v>
      </c>
      <c r="L479" s="6" t="s">
        <v>31</v>
      </c>
      <c r="M479" s="26">
        <v>120000</v>
      </c>
      <c r="N479" s="26">
        <v>60001</v>
      </c>
      <c r="O479" s="133"/>
    </row>
    <row r="480" spans="1:267" s="136" customFormat="1" ht="48" x14ac:dyDescent="0.2">
      <c r="A480" s="51" t="s">
        <v>2668</v>
      </c>
      <c r="B480" s="51" t="s">
        <v>58</v>
      </c>
      <c r="C480" s="51" t="s">
        <v>4312</v>
      </c>
      <c r="D480" s="51" t="s">
        <v>4313</v>
      </c>
      <c r="E480" s="52" t="s">
        <v>4314</v>
      </c>
      <c r="F480" s="52" t="s">
        <v>4315</v>
      </c>
      <c r="G480" s="52" t="s">
        <v>4316</v>
      </c>
      <c r="H480" s="99" t="s">
        <v>2720</v>
      </c>
      <c r="I480" s="99">
        <v>1</v>
      </c>
      <c r="J480" s="52" t="s">
        <v>4317</v>
      </c>
      <c r="K480" s="103" t="s">
        <v>4318</v>
      </c>
      <c r="L480" s="6" t="s">
        <v>31</v>
      </c>
      <c r="M480" s="26">
        <v>120000</v>
      </c>
      <c r="N480" s="26">
        <v>60001</v>
      </c>
      <c r="O480" s="100" t="s">
        <v>49</v>
      </c>
      <c r="P480" s="134"/>
      <c r="Q480" s="134"/>
      <c r="R480" s="134"/>
      <c r="S480" s="134"/>
      <c r="T480" s="134"/>
      <c r="U480" s="134"/>
      <c r="V480" s="134"/>
      <c r="W480" s="134"/>
      <c r="X480" s="134"/>
      <c r="Y480" s="134"/>
      <c r="Z480" s="134"/>
      <c r="AA480" s="134"/>
      <c r="AB480" s="134"/>
      <c r="AC480" s="134"/>
      <c r="AD480" s="134"/>
      <c r="AE480" s="134"/>
      <c r="AF480" s="134"/>
      <c r="AG480" s="134"/>
      <c r="AH480" s="134"/>
      <c r="AI480" s="134"/>
      <c r="AJ480" s="134"/>
      <c r="AK480" s="134"/>
      <c r="AL480" s="134"/>
      <c r="AM480" s="134"/>
      <c r="AN480" s="134"/>
      <c r="AO480" s="134"/>
      <c r="AP480" s="134"/>
      <c r="AQ480" s="134"/>
      <c r="AR480" s="134"/>
      <c r="AS480" s="134"/>
      <c r="AT480" s="134"/>
      <c r="AU480" s="134"/>
      <c r="AV480" s="134"/>
      <c r="AW480" s="134"/>
      <c r="AX480" s="134"/>
      <c r="AY480" s="134"/>
      <c r="AZ480" s="134"/>
      <c r="BA480" s="134"/>
      <c r="BB480" s="134"/>
      <c r="BC480" s="134"/>
      <c r="BD480" s="134"/>
      <c r="BE480" s="134"/>
      <c r="BF480" s="134"/>
      <c r="BG480" s="134"/>
      <c r="BH480" s="134"/>
      <c r="BI480" s="134"/>
      <c r="BJ480" s="134"/>
      <c r="BK480" s="134"/>
      <c r="BL480" s="134"/>
      <c r="BM480" s="134"/>
      <c r="BN480" s="134"/>
      <c r="BO480" s="134"/>
      <c r="BP480" s="134"/>
      <c r="BQ480" s="134"/>
      <c r="BR480" s="134"/>
      <c r="BS480" s="134"/>
      <c r="BT480" s="134"/>
      <c r="BU480" s="134"/>
      <c r="BV480" s="134"/>
      <c r="BW480" s="134"/>
      <c r="BX480" s="134"/>
      <c r="BY480" s="134"/>
      <c r="BZ480" s="134"/>
      <c r="CA480" s="134"/>
      <c r="CB480" s="134"/>
      <c r="CC480" s="134"/>
      <c r="CD480" s="134"/>
      <c r="CE480" s="134"/>
      <c r="CF480" s="134"/>
      <c r="CG480" s="134"/>
      <c r="CH480" s="134"/>
      <c r="CI480" s="134"/>
      <c r="CJ480" s="134"/>
      <c r="CK480" s="134"/>
      <c r="CL480" s="134"/>
      <c r="CM480" s="134"/>
      <c r="CN480" s="134"/>
      <c r="CO480" s="134"/>
      <c r="CP480" s="134"/>
      <c r="CQ480" s="134"/>
      <c r="CR480" s="134"/>
      <c r="CS480" s="134"/>
      <c r="CT480" s="134"/>
      <c r="CU480" s="134"/>
      <c r="CV480" s="134"/>
      <c r="CW480" s="134"/>
      <c r="CX480" s="134"/>
      <c r="CY480" s="134"/>
      <c r="CZ480" s="134"/>
      <c r="DA480" s="134"/>
      <c r="DB480" s="134"/>
      <c r="DC480" s="134"/>
      <c r="DD480" s="134"/>
      <c r="DE480" s="134"/>
      <c r="DF480" s="134"/>
      <c r="DG480" s="134"/>
      <c r="DH480" s="134"/>
      <c r="DI480" s="134"/>
      <c r="DJ480" s="134"/>
      <c r="DK480" s="134"/>
      <c r="DL480" s="134"/>
      <c r="DM480" s="134"/>
      <c r="DN480" s="134"/>
      <c r="DO480" s="134"/>
      <c r="DP480" s="134"/>
      <c r="DQ480" s="134"/>
      <c r="DR480" s="134"/>
      <c r="DS480" s="134"/>
      <c r="DT480" s="134"/>
      <c r="DU480" s="134"/>
      <c r="DV480" s="134"/>
      <c r="DW480" s="134"/>
      <c r="DX480" s="134"/>
      <c r="DY480" s="134"/>
      <c r="DZ480" s="134"/>
      <c r="EA480" s="134"/>
      <c r="EB480" s="134"/>
      <c r="EC480" s="134"/>
      <c r="ED480" s="134"/>
      <c r="EE480" s="134"/>
      <c r="EF480" s="134"/>
      <c r="EG480" s="134"/>
      <c r="EH480" s="134"/>
      <c r="EI480" s="134"/>
      <c r="EJ480" s="134"/>
      <c r="EK480" s="134"/>
      <c r="EL480" s="134"/>
      <c r="EM480" s="134"/>
      <c r="EN480" s="134"/>
      <c r="EO480" s="134"/>
      <c r="EP480" s="134"/>
      <c r="EQ480" s="134"/>
      <c r="ER480" s="134"/>
      <c r="ES480" s="134"/>
      <c r="ET480" s="134"/>
      <c r="EU480" s="134"/>
      <c r="EV480" s="134"/>
      <c r="EW480" s="134"/>
      <c r="EX480" s="134"/>
      <c r="EY480" s="134"/>
      <c r="EZ480" s="134"/>
      <c r="FA480" s="134"/>
      <c r="FB480" s="134"/>
      <c r="FC480" s="134"/>
      <c r="FD480" s="134"/>
      <c r="FE480" s="134"/>
      <c r="FF480" s="134"/>
      <c r="FG480" s="134"/>
      <c r="FH480" s="134"/>
      <c r="FI480" s="134"/>
      <c r="FJ480" s="134"/>
      <c r="FK480" s="134"/>
      <c r="FL480" s="134"/>
      <c r="FM480" s="134"/>
      <c r="FN480" s="134"/>
      <c r="FO480" s="134"/>
      <c r="FP480" s="134"/>
      <c r="FQ480" s="134"/>
      <c r="FR480" s="134"/>
      <c r="FS480" s="134"/>
      <c r="FT480" s="134"/>
      <c r="FU480" s="134"/>
      <c r="FV480" s="134"/>
      <c r="FW480" s="134"/>
      <c r="FX480" s="134"/>
      <c r="FY480" s="134"/>
      <c r="FZ480" s="134"/>
      <c r="GA480" s="134"/>
      <c r="GB480" s="134"/>
      <c r="GC480" s="134"/>
      <c r="GD480" s="134"/>
      <c r="GE480" s="134"/>
      <c r="GF480" s="134"/>
      <c r="GG480" s="134"/>
      <c r="GH480" s="134"/>
      <c r="GI480" s="134"/>
      <c r="GJ480" s="134"/>
      <c r="GK480" s="134"/>
      <c r="GL480" s="134"/>
      <c r="GM480" s="134"/>
      <c r="GN480" s="134"/>
      <c r="GO480" s="134"/>
      <c r="GP480" s="134"/>
      <c r="GQ480" s="134"/>
      <c r="GR480" s="134"/>
      <c r="GS480" s="134"/>
      <c r="GT480" s="134"/>
      <c r="GU480" s="134"/>
      <c r="GV480" s="134"/>
      <c r="GW480" s="134"/>
      <c r="GX480" s="134"/>
      <c r="GY480" s="134"/>
      <c r="GZ480" s="134"/>
      <c r="HA480" s="134"/>
      <c r="HB480" s="134"/>
      <c r="HC480" s="134"/>
      <c r="HD480" s="134"/>
      <c r="HE480" s="134"/>
      <c r="HF480" s="134"/>
      <c r="HG480" s="134"/>
      <c r="HH480" s="134"/>
      <c r="HI480" s="134"/>
      <c r="HJ480" s="134"/>
      <c r="HK480" s="134"/>
      <c r="HL480" s="134"/>
      <c r="HM480" s="134"/>
      <c r="HN480" s="134"/>
      <c r="HO480" s="134"/>
      <c r="HP480" s="134"/>
      <c r="HQ480" s="134"/>
      <c r="HR480" s="134"/>
      <c r="HS480" s="134"/>
      <c r="HT480" s="134"/>
      <c r="HU480" s="134"/>
      <c r="HV480" s="134"/>
      <c r="HW480" s="134"/>
      <c r="HX480" s="134"/>
      <c r="HY480" s="134"/>
      <c r="HZ480" s="134"/>
      <c r="IA480" s="134"/>
      <c r="IB480" s="134"/>
      <c r="IC480" s="134"/>
      <c r="ID480" s="134"/>
      <c r="IE480" s="134"/>
      <c r="IF480" s="134"/>
      <c r="IG480" s="134"/>
      <c r="IH480" s="134"/>
      <c r="II480" s="134"/>
      <c r="IJ480" s="134"/>
      <c r="IK480" s="134"/>
      <c r="IL480" s="134"/>
      <c r="IM480" s="134"/>
      <c r="IN480" s="134"/>
      <c r="IO480" s="134"/>
      <c r="IP480" s="134"/>
      <c r="IQ480" s="134"/>
      <c r="IR480" s="134"/>
      <c r="IS480" s="134"/>
      <c r="IT480" s="134"/>
      <c r="IU480" s="134"/>
      <c r="IV480" s="134"/>
      <c r="IW480" s="134"/>
      <c r="IX480" s="134"/>
      <c r="IY480" s="134"/>
      <c r="IZ480" s="134"/>
      <c r="JA480" s="134"/>
      <c r="JB480" s="134"/>
      <c r="JC480" s="134"/>
      <c r="JD480" s="134"/>
      <c r="JE480" s="134"/>
      <c r="JF480" s="134"/>
      <c r="JG480" s="135">
        <v>0.35</v>
      </c>
    </row>
    <row r="481" spans="1:15" s="101" customFormat="1" ht="24" x14ac:dyDescent="0.2">
      <c r="A481" s="1" t="s">
        <v>2668</v>
      </c>
      <c r="B481" s="1" t="s">
        <v>58</v>
      </c>
      <c r="C481" s="1" t="s">
        <v>2438</v>
      </c>
      <c r="D481" s="1" t="s">
        <v>4319</v>
      </c>
      <c r="E481" s="11" t="s">
        <v>4320</v>
      </c>
      <c r="F481" s="11" t="s">
        <v>4321</v>
      </c>
      <c r="G481" s="11" t="s">
        <v>4322</v>
      </c>
      <c r="H481" s="3" t="s">
        <v>2779</v>
      </c>
      <c r="I481" s="3">
        <v>1</v>
      </c>
      <c r="J481" s="11" t="s">
        <v>4323</v>
      </c>
      <c r="K481" s="29" t="s">
        <v>4324</v>
      </c>
      <c r="L481" s="6" t="s">
        <v>31</v>
      </c>
      <c r="M481" s="98">
        <v>123880</v>
      </c>
      <c r="N481" s="98">
        <v>7603</v>
      </c>
      <c r="O481" s="100" t="s">
        <v>4198</v>
      </c>
    </row>
    <row r="482" spans="1:15" s="101" customFormat="1" ht="24" x14ac:dyDescent="0.2">
      <c r="A482" s="1" t="s">
        <v>2668</v>
      </c>
      <c r="B482" s="1" t="s">
        <v>58</v>
      </c>
      <c r="C482" s="1" t="s">
        <v>2438</v>
      </c>
      <c r="D482" s="1" t="s">
        <v>4325</v>
      </c>
      <c r="E482" s="11" t="s">
        <v>4326</v>
      </c>
      <c r="F482" s="11" t="s">
        <v>4327</v>
      </c>
      <c r="G482" s="11" t="s">
        <v>4328</v>
      </c>
      <c r="H482" s="3" t="s">
        <v>2859</v>
      </c>
      <c r="I482" s="3">
        <v>1</v>
      </c>
      <c r="J482" s="11" t="s">
        <v>4329</v>
      </c>
      <c r="K482" s="29" t="s">
        <v>4330</v>
      </c>
      <c r="L482" s="6" t="s">
        <v>31</v>
      </c>
      <c r="M482" s="98">
        <v>62046</v>
      </c>
      <c r="N482" s="98">
        <v>3715</v>
      </c>
      <c r="O482" s="100" t="s">
        <v>4198</v>
      </c>
    </row>
    <row r="483" spans="1:15" s="101" customFormat="1" ht="36" x14ac:dyDescent="0.2">
      <c r="A483" s="1" t="s">
        <v>2668</v>
      </c>
      <c r="B483" s="1" t="s">
        <v>67</v>
      </c>
      <c r="C483" s="1" t="s">
        <v>2438</v>
      </c>
      <c r="D483" s="1" t="s">
        <v>4331</v>
      </c>
      <c r="E483" s="11" t="s">
        <v>4332</v>
      </c>
      <c r="F483" s="11" t="s">
        <v>4333</v>
      </c>
      <c r="G483" s="11" t="s">
        <v>4334</v>
      </c>
      <c r="H483" s="3" t="s">
        <v>2707</v>
      </c>
      <c r="I483" s="3">
        <v>1</v>
      </c>
      <c r="J483" s="11" t="s">
        <v>4335</v>
      </c>
      <c r="K483" s="29" t="s">
        <v>4336</v>
      </c>
      <c r="L483" s="6" t="s">
        <v>31</v>
      </c>
      <c r="M483" s="98">
        <v>218530</v>
      </c>
      <c r="N483" s="98">
        <v>12836</v>
      </c>
      <c r="O483" s="100" t="s">
        <v>4198</v>
      </c>
    </row>
    <row r="484" spans="1:15" s="101" customFormat="1" ht="24" x14ac:dyDescent="0.2">
      <c r="A484" s="1" t="s">
        <v>2668</v>
      </c>
      <c r="B484" s="1" t="s">
        <v>58</v>
      </c>
      <c r="C484" s="1" t="s">
        <v>2438</v>
      </c>
      <c r="D484" s="1" t="s">
        <v>4337</v>
      </c>
      <c r="E484" s="11" t="s">
        <v>4338</v>
      </c>
      <c r="F484" s="11" t="s">
        <v>4339</v>
      </c>
      <c r="G484" s="11" t="s">
        <v>4340</v>
      </c>
      <c r="H484" s="3" t="s">
        <v>2868</v>
      </c>
      <c r="I484" s="3">
        <v>1</v>
      </c>
      <c r="J484" s="11" t="s">
        <v>4341</v>
      </c>
      <c r="K484" s="29" t="s">
        <v>4342</v>
      </c>
      <c r="L484" s="6" t="s">
        <v>31</v>
      </c>
      <c r="M484" s="98">
        <v>59904</v>
      </c>
      <c r="N484" s="98">
        <v>3560</v>
      </c>
      <c r="O484" s="100" t="s">
        <v>4198</v>
      </c>
    </row>
    <row r="485" spans="1:15" s="101" customFormat="1" ht="36" x14ac:dyDescent="0.2">
      <c r="A485" s="1" t="s">
        <v>2668</v>
      </c>
      <c r="B485" s="1" t="s">
        <v>67</v>
      </c>
      <c r="C485" s="1" t="s">
        <v>2438</v>
      </c>
      <c r="D485" s="1" t="s">
        <v>4343</v>
      </c>
      <c r="E485" s="11" t="s">
        <v>4344</v>
      </c>
      <c r="F485" s="11" t="s">
        <v>4345</v>
      </c>
      <c r="G485" s="11" t="s">
        <v>4346</v>
      </c>
      <c r="H485" s="3" t="s">
        <v>2720</v>
      </c>
      <c r="I485" s="3">
        <v>1</v>
      </c>
      <c r="J485" s="11" t="s">
        <v>4347</v>
      </c>
      <c r="K485" s="29" t="s">
        <v>4348</v>
      </c>
      <c r="L485" s="6" t="s">
        <v>31</v>
      </c>
      <c r="M485" s="98">
        <v>157353</v>
      </c>
      <c r="N485" s="98">
        <v>13219</v>
      </c>
      <c r="O485" s="100" t="s">
        <v>4198</v>
      </c>
    </row>
    <row r="486" spans="1:15" s="101" customFormat="1" ht="36" x14ac:dyDescent="0.2">
      <c r="A486" s="1" t="s">
        <v>2668</v>
      </c>
      <c r="B486" s="1" t="s">
        <v>58</v>
      </c>
      <c r="C486" s="1" t="s">
        <v>2438</v>
      </c>
      <c r="D486" s="1" t="s">
        <v>4349</v>
      </c>
      <c r="E486" s="11" t="s">
        <v>4350</v>
      </c>
      <c r="F486" s="11" t="s">
        <v>4351</v>
      </c>
      <c r="G486" s="11" t="s">
        <v>4352</v>
      </c>
      <c r="H486" s="3" t="s">
        <v>4353</v>
      </c>
      <c r="I486" s="3">
        <v>1</v>
      </c>
      <c r="J486" s="11" t="s">
        <v>4354</v>
      </c>
      <c r="K486" s="29" t="s">
        <v>4355</v>
      </c>
      <c r="L486" s="6" t="s">
        <v>31</v>
      </c>
      <c r="M486" s="98">
        <v>43298</v>
      </c>
      <c r="N486" s="98">
        <v>1742</v>
      </c>
      <c r="O486" s="100" t="s">
        <v>4198</v>
      </c>
    </row>
    <row r="487" spans="1:15" s="101" customFormat="1" ht="36" x14ac:dyDescent="0.2">
      <c r="A487" s="1" t="s">
        <v>2668</v>
      </c>
      <c r="B487" s="1" t="s">
        <v>58</v>
      </c>
      <c r="C487" s="1" t="s">
        <v>2438</v>
      </c>
      <c r="D487" s="1" t="s">
        <v>4356</v>
      </c>
      <c r="E487" s="11" t="s">
        <v>4357</v>
      </c>
      <c r="F487" s="11" t="s">
        <v>4358</v>
      </c>
      <c r="G487" s="11" t="s">
        <v>4359</v>
      </c>
      <c r="H487" s="3" t="s">
        <v>2790</v>
      </c>
      <c r="I487" s="3">
        <v>1</v>
      </c>
      <c r="J487" s="11" t="s">
        <v>4360</v>
      </c>
      <c r="K487" s="29" t="s">
        <v>4361</v>
      </c>
      <c r="L487" s="6" t="s">
        <v>31</v>
      </c>
      <c r="M487" s="98">
        <v>68117</v>
      </c>
      <c r="N487" s="98">
        <v>5240</v>
      </c>
      <c r="O487" s="100" t="s">
        <v>4198</v>
      </c>
    </row>
    <row r="488" spans="1:15" s="101" customFormat="1" ht="36" x14ac:dyDescent="0.2">
      <c r="A488" s="1" t="s">
        <v>2668</v>
      </c>
      <c r="B488" s="1" t="s">
        <v>58</v>
      </c>
      <c r="C488" s="1" t="s">
        <v>2438</v>
      </c>
      <c r="D488" s="1" t="s">
        <v>4362</v>
      </c>
      <c r="E488" s="11" t="s">
        <v>4363</v>
      </c>
      <c r="F488" s="11" t="s">
        <v>4364</v>
      </c>
      <c r="G488" s="11" t="s">
        <v>4365</v>
      </c>
      <c r="H488" s="3" t="s">
        <v>2913</v>
      </c>
      <c r="I488" s="3">
        <v>1</v>
      </c>
      <c r="J488" s="11" t="s">
        <v>4366</v>
      </c>
      <c r="K488" s="29" t="s">
        <v>4367</v>
      </c>
      <c r="L488" s="6" t="s">
        <v>31</v>
      </c>
      <c r="M488" s="98">
        <v>83377</v>
      </c>
      <c r="N488" s="98">
        <v>4978</v>
      </c>
      <c r="O488" s="100" t="s">
        <v>4198</v>
      </c>
    </row>
    <row r="489" spans="1:15" s="101" customFormat="1" ht="36" x14ac:dyDescent="0.2">
      <c r="A489" s="1" t="s">
        <v>2668</v>
      </c>
      <c r="B489" s="1" t="s">
        <v>58</v>
      </c>
      <c r="C489" s="1" t="s">
        <v>2438</v>
      </c>
      <c r="D489" s="1" t="s">
        <v>4368</v>
      </c>
      <c r="E489" s="11" t="s">
        <v>4369</v>
      </c>
      <c r="F489" s="11" t="s">
        <v>4370</v>
      </c>
      <c r="G489" s="11" t="s">
        <v>4371</v>
      </c>
      <c r="H489" s="3" t="s">
        <v>2674</v>
      </c>
      <c r="I489" s="3">
        <v>1</v>
      </c>
      <c r="J489" s="11" t="s">
        <v>4372</v>
      </c>
      <c r="K489" s="29" t="s">
        <v>4373</v>
      </c>
      <c r="L489" s="6" t="s">
        <v>31</v>
      </c>
      <c r="M489" s="98">
        <v>84629</v>
      </c>
      <c r="N489" s="98">
        <v>5107</v>
      </c>
      <c r="O489" s="100" t="s">
        <v>4198</v>
      </c>
    </row>
    <row r="490" spans="1:15" s="101" customFormat="1" ht="24" x14ac:dyDescent="0.2">
      <c r="A490" s="1" t="s">
        <v>2668</v>
      </c>
      <c r="B490" s="1" t="s">
        <v>58</v>
      </c>
      <c r="C490" s="1" t="s">
        <v>2438</v>
      </c>
      <c r="D490" s="1" t="s">
        <v>4374</v>
      </c>
      <c r="E490" s="11" t="s">
        <v>4375</v>
      </c>
      <c r="F490" s="11" t="s">
        <v>4376</v>
      </c>
      <c r="G490" s="11" t="s">
        <v>4377</v>
      </c>
      <c r="H490" s="3" t="s">
        <v>2936</v>
      </c>
      <c r="I490" s="3">
        <v>1</v>
      </c>
      <c r="J490" s="11" t="s">
        <v>4378</v>
      </c>
      <c r="K490" s="29" t="s">
        <v>4379</v>
      </c>
      <c r="L490" s="6" t="s">
        <v>31</v>
      </c>
      <c r="M490" s="98">
        <v>56922</v>
      </c>
      <c r="N490" s="98">
        <v>3782</v>
      </c>
      <c r="O490" s="100" t="s">
        <v>4198</v>
      </c>
    </row>
    <row r="491" spans="1:15" s="101" customFormat="1" ht="36" x14ac:dyDescent="0.2">
      <c r="A491" s="1" t="s">
        <v>2668</v>
      </c>
      <c r="B491" s="1" t="s">
        <v>58</v>
      </c>
      <c r="C491" s="1" t="s">
        <v>2438</v>
      </c>
      <c r="D491" s="1" t="s">
        <v>4380</v>
      </c>
      <c r="E491" s="11" t="s">
        <v>4381</v>
      </c>
      <c r="F491" s="11" t="s">
        <v>4382</v>
      </c>
      <c r="G491" s="11" t="s">
        <v>4383</v>
      </c>
      <c r="H491" s="3" t="s">
        <v>3337</v>
      </c>
      <c r="I491" s="3">
        <v>1</v>
      </c>
      <c r="J491" s="11" t="s">
        <v>4384</v>
      </c>
      <c r="K491" s="29" t="s">
        <v>4385</v>
      </c>
      <c r="L491" s="6" t="s">
        <v>31</v>
      </c>
      <c r="M491" s="98">
        <v>26637</v>
      </c>
      <c r="N491" s="98">
        <v>427</v>
      </c>
      <c r="O491" s="100" t="s">
        <v>4198</v>
      </c>
    </row>
    <row r="492" spans="1:15" s="101" customFormat="1" ht="36" x14ac:dyDescent="0.2">
      <c r="A492" s="1" t="s">
        <v>2668</v>
      </c>
      <c r="B492" s="1" t="s">
        <v>58</v>
      </c>
      <c r="C492" s="1" t="s">
        <v>2438</v>
      </c>
      <c r="D492" s="1" t="s">
        <v>4386</v>
      </c>
      <c r="E492" s="11" t="s">
        <v>4387</v>
      </c>
      <c r="F492" s="11" t="s">
        <v>4388</v>
      </c>
      <c r="G492" s="11" t="s">
        <v>4389</v>
      </c>
      <c r="H492" s="3" t="s">
        <v>4390</v>
      </c>
      <c r="I492" s="3">
        <v>1</v>
      </c>
      <c r="J492" s="11" t="s">
        <v>4391</v>
      </c>
      <c r="K492" s="29" t="s">
        <v>4392</v>
      </c>
      <c r="L492" s="6" t="s">
        <v>31</v>
      </c>
      <c r="M492" s="98">
        <v>81316</v>
      </c>
      <c r="N492" s="98">
        <v>3185</v>
      </c>
      <c r="O492" s="100" t="s">
        <v>4198</v>
      </c>
    </row>
    <row r="493" spans="1:15" s="101" customFormat="1" ht="24" x14ac:dyDescent="0.2">
      <c r="A493" s="1" t="s">
        <v>2668</v>
      </c>
      <c r="B493" s="1" t="s">
        <v>58</v>
      </c>
      <c r="C493" s="1" t="s">
        <v>2438</v>
      </c>
      <c r="D493" s="1" t="s">
        <v>4393</v>
      </c>
      <c r="E493" s="11" t="s">
        <v>4394</v>
      </c>
      <c r="F493" s="11" t="s">
        <v>4395</v>
      </c>
      <c r="G493" s="11" t="s">
        <v>4396</v>
      </c>
      <c r="H493" s="3" t="s">
        <v>4390</v>
      </c>
      <c r="I493" s="3">
        <v>1</v>
      </c>
      <c r="J493" s="11" t="s">
        <v>4397</v>
      </c>
      <c r="K493" s="29" t="s">
        <v>4398</v>
      </c>
      <c r="L493" s="6" t="s">
        <v>31</v>
      </c>
      <c r="M493" s="98">
        <v>20594</v>
      </c>
      <c r="N493" s="98">
        <v>6616</v>
      </c>
      <c r="O493" s="100" t="s">
        <v>4198</v>
      </c>
    </row>
    <row r="494" spans="1:15" s="101" customFormat="1" ht="36" x14ac:dyDescent="0.2">
      <c r="A494" s="1" t="s">
        <v>2668</v>
      </c>
      <c r="B494" s="1" t="s">
        <v>58</v>
      </c>
      <c r="C494" s="1" t="s">
        <v>2438</v>
      </c>
      <c r="D494" s="1" t="s">
        <v>4399</v>
      </c>
      <c r="E494" s="11" t="s">
        <v>4400</v>
      </c>
      <c r="F494" s="11" t="s">
        <v>4401</v>
      </c>
      <c r="G494" s="11" t="s">
        <v>4402</v>
      </c>
      <c r="H494" s="3" t="s">
        <v>3057</v>
      </c>
      <c r="I494" s="3">
        <v>1</v>
      </c>
      <c r="J494" s="11" t="s">
        <v>4403</v>
      </c>
      <c r="K494" s="29" t="s">
        <v>4404</v>
      </c>
      <c r="L494" s="6" t="s">
        <v>31</v>
      </c>
      <c r="M494" s="98">
        <v>27668</v>
      </c>
      <c r="N494" s="98">
        <v>1231</v>
      </c>
      <c r="O494" s="100" t="s">
        <v>4198</v>
      </c>
    </row>
    <row r="495" spans="1:15" s="101" customFormat="1" ht="24" x14ac:dyDescent="0.2">
      <c r="A495" s="1" t="s">
        <v>2668</v>
      </c>
      <c r="B495" s="1" t="s">
        <v>58</v>
      </c>
      <c r="C495" s="1" t="s">
        <v>2438</v>
      </c>
      <c r="D495" s="1" t="s">
        <v>4405</v>
      </c>
      <c r="E495" s="11" t="s">
        <v>4406</v>
      </c>
      <c r="F495" s="11" t="s">
        <v>4407</v>
      </c>
      <c r="G495" s="11" t="s">
        <v>4408</v>
      </c>
      <c r="H495" s="3" t="s">
        <v>3021</v>
      </c>
      <c r="I495" s="3">
        <v>1</v>
      </c>
      <c r="J495" s="11" t="s">
        <v>4409</v>
      </c>
      <c r="K495" s="29" t="s">
        <v>4410</v>
      </c>
      <c r="L495" s="6" t="s">
        <v>31</v>
      </c>
      <c r="M495" s="98">
        <v>62163</v>
      </c>
      <c r="N495" s="98">
        <v>1746</v>
      </c>
      <c r="O495" s="100" t="s">
        <v>4198</v>
      </c>
    </row>
    <row r="496" spans="1:15" s="101" customFormat="1" ht="24" x14ac:dyDescent="0.2">
      <c r="A496" s="1" t="s">
        <v>2668</v>
      </c>
      <c r="B496" s="1" t="s">
        <v>58</v>
      </c>
      <c r="C496" s="1" t="s">
        <v>2438</v>
      </c>
      <c r="D496" s="1" t="s">
        <v>4411</v>
      </c>
      <c r="E496" s="11" t="s">
        <v>4412</v>
      </c>
      <c r="F496" s="11" t="s">
        <v>4413</v>
      </c>
      <c r="G496" s="11" t="s">
        <v>4414</v>
      </c>
      <c r="H496" s="3" t="s">
        <v>3283</v>
      </c>
      <c r="I496" s="3">
        <v>1</v>
      </c>
      <c r="J496" s="11" t="s">
        <v>4415</v>
      </c>
      <c r="K496" s="29" t="s">
        <v>4416</v>
      </c>
      <c r="L496" s="6" t="s">
        <v>31</v>
      </c>
      <c r="M496" s="98">
        <v>51766</v>
      </c>
      <c r="N496" s="98">
        <v>2159</v>
      </c>
      <c r="O496" s="100" t="s">
        <v>4198</v>
      </c>
    </row>
    <row r="497" spans="1:15" s="101" customFormat="1" ht="36" x14ac:dyDescent="0.2">
      <c r="A497" s="1" t="s">
        <v>2668</v>
      </c>
      <c r="B497" s="1" t="s">
        <v>58</v>
      </c>
      <c r="C497" s="1" t="s">
        <v>2438</v>
      </c>
      <c r="D497" s="1" t="s">
        <v>4417</v>
      </c>
      <c r="E497" s="11" t="s">
        <v>4418</v>
      </c>
      <c r="F497" s="11" t="s">
        <v>4419</v>
      </c>
      <c r="G497" s="11" t="s">
        <v>4420</v>
      </c>
      <c r="H497" s="3" t="s">
        <v>2720</v>
      </c>
      <c r="I497" s="3">
        <v>1</v>
      </c>
      <c r="J497" s="11" t="s">
        <v>4421</v>
      </c>
      <c r="K497" s="29" t="s">
        <v>4422</v>
      </c>
      <c r="L497" s="6" t="s">
        <v>31</v>
      </c>
      <c r="M497" s="98">
        <v>25730</v>
      </c>
      <c r="N497" s="98">
        <v>3784</v>
      </c>
      <c r="O497" s="100" t="s">
        <v>2516</v>
      </c>
    </row>
    <row r="498" spans="1:15" s="101" customFormat="1" ht="24" x14ac:dyDescent="0.2">
      <c r="A498" s="1" t="s">
        <v>2668</v>
      </c>
      <c r="B498" s="1" t="s">
        <v>58</v>
      </c>
      <c r="C498" s="1" t="s">
        <v>2438</v>
      </c>
      <c r="D498" s="1" t="s">
        <v>4423</v>
      </c>
      <c r="E498" s="11" t="s">
        <v>4424</v>
      </c>
      <c r="F498" s="11" t="s">
        <v>4425</v>
      </c>
      <c r="G498" s="11" t="s">
        <v>4426</v>
      </c>
      <c r="H498" s="3" t="s">
        <v>2720</v>
      </c>
      <c r="I498" s="3">
        <v>1</v>
      </c>
      <c r="J498" s="11" t="s">
        <v>4427</v>
      </c>
      <c r="K498" s="29" t="s">
        <v>4428</v>
      </c>
      <c r="L498" s="6" t="s">
        <v>31</v>
      </c>
      <c r="M498" s="98">
        <v>35373</v>
      </c>
      <c r="N498" s="98">
        <v>1214</v>
      </c>
      <c r="O498" s="100" t="s">
        <v>4198</v>
      </c>
    </row>
    <row r="499" spans="1:15" s="101" customFormat="1" ht="36" x14ac:dyDescent="0.2">
      <c r="A499" s="1" t="s">
        <v>2668</v>
      </c>
      <c r="B499" s="1" t="s">
        <v>58</v>
      </c>
      <c r="C499" s="1" t="s">
        <v>2438</v>
      </c>
      <c r="D499" s="1" t="s">
        <v>4429</v>
      </c>
      <c r="E499" s="11" t="s">
        <v>4418</v>
      </c>
      <c r="F499" s="11" t="s">
        <v>4419</v>
      </c>
      <c r="G499" s="11" t="s">
        <v>4430</v>
      </c>
      <c r="H499" s="3" t="s">
        <v>2720</v>
      </c>
      <c r="I499" s="3">
        <v>1</v>
      </c>
      <c r="J499" s="11" t="s">
        <v>4421</v>
      </c>
      <c r="K499" s="29" t="s">
        <v>4422</v>
      </c>
      <c r="L499" s="6" t="s">
        <v>31</v>
      </c>
      <c r="M499" s="98">
        <v>90965</v>
      </c>
      <c r="N499" s="98">
        <v>2112</v>
      </c>
      <c r="O499" s="100" t="s">
        <v>4198</v>
      </c>
    </row>
    <row r="500" spans="1:15" s="101" customFormat="1" ht="36" x14ac:dyDescent="0.2">
      <c r="A500" s="51" t="s">
        <v>2668</v>
      </c>
      <c r="B500" s="51" t="s">
        <v>1083</v>
      </c>
      <c r="C500" s="51" t="s">
        <v>4431</v>
      </c>
      <c r="D500" s="51" t="s">
        <v>4432</v>
      </c>
      <c r="E500" s="52" t="s">
        <v>4433</v>
      </c>
      <c r="F500" s="52" t="s">
        <v>4434</v>
      </c>
      <c r="G500" s="52">
        <v>4646419871</v>
      </c>
      <c r="H500" s="99" t="s">
        <v>2728</v>
      </c>
      <c r="I500" s="99">
        <v>1</v>
      </c>
      <c r="J500" s="52" t="s">
        <v>4435</v>
      </c>
      <c r="K500" s="52">
        <v>4646419871</v>
      </c>
      <c r="L500" s="6" t="s">
        <v>31</v>
      </c>
      <c r="M500" s="98">
        <v>50000</v>
      </c>
      <c r="N500" s="98">
        <v>25000</v>
      </c>
      <c r="O500" s="100" t="s">
        <v>4198</v>
      </c>
    </row>
    <row r="501" spans="1:15" s="101" customFormat="1" ht="24" x14ac:dyDescent="0.2">
      <c r="A501" s="51" t="s">
        <v>2668</v>
      </c>
      <c r="B501" s="51" t="s">
        <v>58</v>
      </c>
      <c r="C501" s="51" t="s">
        <v>4431</v>
      </c>
      <c r="D501" s="51" t="s">
        <v>4436</v>
      </c>
      <c r="E501" s="52" t="s">
        <v>4433</v>
      </c>
      <c r="F501" s="52" t="s">
        <v>4434</v>
      </c>
      <c r="G501" s="52">
        <v>4646419871</v>
      </c>
      <c r="H501" s="99" t="s">
        <v>2728</v>
      </c>
      <c r="I501" s="99">
        <v>1</v>
      </c>
      <c r="J501" s="52" t="s">
        <v>4437</v>
      </c>
      <c r="K501" s="52">
        <v>4646419871</v>
      </c>
      <c r="L501" s="6" t="s">
        <v>31</v>
      </c>
      <c r="M501" s="98">
        <v>50000</v>
      </c>
      <c r="N501" s="98">
        <v>25000</v>
      </c>
      <c r="O501" s="100" t="s">
        <v>4198</v>
      </c>
    </row>
    <row r="502" spans="1:15" s="101" customFormat="1" ht="24" x14ac:dyDescent="0.2">
      <c r="A502" s="51" t="s">
        <v>2668</v>
      </c>
      <c r="B502" s="51" t="s">
        <v>67</v>
      </c>
      <c r="C502" s="51" t="s">
        <v>4431</v>
      </c>
      <c r="D502" s="51" t="s">
        <v>4438</v>
      </c>
      <c r="E502" s="52" t="s">
        <v>4433</v>
      </c>
      <c r="F502" s="52" t="s">
        <v>4434</v>
      </c>
      <c r="G502" s="52">
        <v>4646419871</v>
      </c>
      <c r="H502" s="99" t="s">
        <v>2728</v>
      </c>
      <c r="I502" s="99">
        <v>1</v>
      </c>
      <c r="J502" s="52" t="s">
        <v>4439</v>
      </c>
      <c r="K502" s="52">
        <v>4646419871</v>
      </c>
      <c r="L502" s="6" t="s">
        <v>31</v>
      </c>
      <c r="M502" s="26">
        <v>240001</v>
      </c>
      <c r="N502" s="26">
        <v>120000</v>
      </c>
      <c r="O502" s="100" t="s">
        <v>4198</v>
      </c>
    </row>
    <row r="503" spans="1:15" s="101" customFormat="1" ht="36" x14ac:dyDescent="0.2">
      <c r="A503" s="51" t="s">
        <v>2668</v>
      </c>
      <c r="B503" s="51" t="s">
        <v>67</v>
      </c>
      <c r="C503" s="51" t="s">
        <v>4431</v>
      </c>
      <c r="D503" s="51" t="s">
        <v>4440</v>
      </c>
      <c r="E503" s="52" t="s">
        <v>4441</v>
      </c>
      <c r="F503" s="52" t="s">
        <v>4434</v>
      </c>
      <c r="G503" s="52">
        <v>4646419871</v>
      </c>
      <c r="H503" s="99" t="s">
        <v>2728</v>
      </c>
      <c r="I503" s="99">
        <v>1</v>
      </c>
      <c r="J503" s="52" t="s">
        <v>4442</v>
      </c>
      <c r="K503" s="52">
        <v>4646419871</v>
      </c>
      <c r="L503" s="6" t="s">
        <v>31</v>
      </c>
      <c r="M503" s="26">
        <v>240001</v>
      </c>
      <c r="N503" s="26">
        <v>120000</v>
      </c>
      <c r="O503" s="100" t="s">
        <v>4198</v>
      </c>
    </row>
    <row r="504" spans="1:15" s="41" customFormat="1" ht="24" x14ac:dyDescent="0.2">
      <c r="A504" s="1" t="s">
        <v>2668</v>
      </c>
      <c r="B504" s="1" t="s">
        <v>58</v>
      </c>
      <c r="C504" s="1" t="s">
        <v>2538</v>
      </c>
      <c r="D504" s="1" t="s">
        <v>4443</v>
      </c>
      <c r="E504" s="11" t="s">
        <v>4444</v>
      </c>
      <c r="F504" s="11" t="s">
        <v>4445</v>
      </c>
      <c r="G504" s="11" t="s">
        <v>4446</v>
      </c>
      <c r="H504" s="3" t="s">
        <v>2707</v>
      </c>
      <c r="I504" s="3">
        <v>1</v>
      </c>
      <c r="J504" s="11" t="s">
        <v>4447</v>
      </c>
      <c r="K504" s="40" t="s">
        <v>4448</v>
      </c>
      <c r="L504" s="6" t="s">
        <v>31</v>
      </c>
      <c r="M504" s="98">
        <v>50000</v>
      </c>
      <c r="N504" s="98">
        <v>25000</v>
      </c>
      <c r="O504" s="100" t="s">
        <v>4198</v>
      </c>
    </row>
    <row r="505" spans="1:15" s="41" customFormat="1" ht="24" x14ac:dyDescent="0.2">
      <c r="A505" s="1" t="s">
        <v>2668</v>
      </c>
      <c r="B505" s="1" t="s">
        <v>22</v>
      </c>
      <c r="C505" s="1" t="s">
        <v>2538</v>
      </c>
      <c r="D505" s="1" t="s">
        <v>4449</v>
      </c>
      <c r="E505" s="11" t="s">
        <v>4450</v>
      </c>
      <c r="F505" s="11" t="s">
        <v>4451</v>
      </c>
      <c r="G505" s="11" t="s">
        <v>4452</v>
      </c>
      <c r="H505" s="3" t="s">
        <v>2720</v>
      </c>
      <c r="I505" s="3">
        <v>1</v>
      </c>
      <c r="J505" s="18" t="s">
        <v>4453</v>
      </c>
      <c r="K505" s="137" t="s">
        <v>4454</v>
      </c>
      <c r="L505" s="6" t="s">
        <v>31</v>
      </c>
      <c r="M505" s="98">
        <v>30000</v>
      </c>
      <c r="N505" s="98">
        <v>20000</v>
      </c>
      <c r="O505" s="100" t="s">
        <v>4198</v>
      </c>
    </row>
    <row r="506" spans="1:15" s="41" customFormat="1" ht="24" x14ac:dyDescent="0.2">
      <c r="A506" s="1" t="s">
        <v>2668</v>
      </c>
      <c r="B506" s="1" t="s">
        <v>22</v>
      </c>
      <c r="C506" s="1" t="s">
        <v>2538</v>
      </c>
      <c r="D506" s="4" t="s">
        <v>4455</v>
      </c>
      <c r="E506" s="119" t="s">
        <v>4456</v>
      </c>
      <c r="F506" s="11" t="s">
        <v>4457</v>
      </c>
      <c r="G506" s="11" t="s">
        <v>4458</v>
      </c>
      <c r="H506" s="3" t="s">
        <v>2707</v>
      </c>
      <c r="I506" s="17">
        <v>1</v>
      </c>
      <c r="J506" s="40" t="s">
        <v>4459</v>
      </c>
      <c r="K506" s="40" t="s">
        <v>4460</v>
      </c>
      <c r="L506" s="6" t="s">
        <v>31</v>
      </c>
      <c r="M506" s="98">
        <v>30000</v>
      </c>
      <c r="N506" s="98">
        <v>20000</v>
      </c>
      <c r="O506" s="100" t="s">
        <v>4198</v>
      </c>
    </row>
    <row r="507" spans="1:15" s="41" customFormat="1" ht="24" x14ac:dyDescent="0.2">
      <c r="A507" s="1" t="s">
        <v>2668</v>
      </c>
      <c r="B507" s="1" t="s">
        <v>22</v>
      </c>
      <c r="C507" s="1" t="s">
        <v>2538</v>
      </c>
      <c r="D507" s="4" t="s">
        <v>4461</v>
      </c>
      <c r="E507" s="33" t="s">
        <v>4462</v>
      </c>
      <c r="F507" s="11" t="s">
        <v>4463</v>
      </c>
      <c r="G507" s="11" t="s">
        <v>4458</v>
      </c>
      <c r="H507" s="3" t="s">
        <v>2707</v>
      </c>
      <c r="I507" s="17">
        <v>1</v>
      </c>
      <c r="J507" s="40" t="s">
        <v>4464</v>
      </c>
      <c r="K507" s="40" t="s">
        <v>4465</v>
      </c>
      <c r="L507" s="6" t="s">
        <v>31</v>
      </c>
      <c r="M507" s="98">
        <v>30000</v>
      </c>
      <c r="N507" s="98">
        <v>20000</v>
      </c>
      <c r="O507" s="100" t="s">
        <v>4198</v>
      </c>
    </row>
    <row r="508" spans="1:15" s="41" customFormat="1" ht="24" x14ac:dyDescent="0.2">
      <c r="A508" s="1" t="s">
        <v>2668</v>
      </c>
      <c r="B508" s="1" t="s">
        <v>22</v>
      </c>
      <c r="C508" s="1" t="s">
        <v>2538</v>
      </c>
      <c r="D508" s="4" t="s">
        <v>4466</v>
      </c>
      <c r="E508" s="33" t="s">
        <v>4467</v>
      </c>
      <c r="F508" s="11" t="s">
        <v>4468</v>
      </c>
      <c r="G508" s="11" t="s">
        <v>4469</v>
      </c>
      <c r="H508" s="3" t="s">
        <v>2773</v>
      </c>
      <c r="I508" s="17">
        <v>1</v>
      </c>
      <c r="J508" s="18" t="s">
        <v>4470</v>
      </c>
      <c r="K508" s="137" t="s">
        <v>4471</v>
      </c>
      <c r="L508" s="6" t="s">
        <v>31</v>
      </c>
      <c r="M508" s="98">
        <v>30000</v>
      </c>
      <c r="N508" s="98">
        <v>20000</v>
      </c>
      <c r="O508" s="100" t="s">
        <v>4198</v>
      </c>
    </row>
    <row r="509" spans="1:15" s="19" customFormat="1" ht="36" x14ac:dyDescent="0.2">
      <c r="A509" s="1" t="s">
        <v>2668</v>
      </c>
      <c r="B509" s="51" t="s">
        <v>789</v>
      </c>
      <c r="C509" s="1" t="s">
        <v>2556</v>
      </c>
      <c r="D509" s="1" t="s">
        <v>4472</v>
      </c>
      <c r="E509" s="10" t="s">
        <v>4473</v>
      </c>
      <c r="F509" s="11" t="s">
        <v>4474</v>
      </c>
      <c r="G509" s="10" t="s">
        <v>2559</v>
      </c>
      <c r="H509" s="3" t="s">
        <v>2728</v>
      </c>
      <c r="I509" s="17">
        <v>1</v>
      </c>
      <c r="J509" s="10" t="s">
        <v>2560</v>
      </c>
      <c r="K509" s="10" t="s">
        <v>2561</v>
      </c>
      <c r="L509" s="6" t="s">
        <v>31</v>
      </c>
      <c r="M509" s="26">
        <v>150000</v>
      </c>
      <c r="N509" s="26">
        <v>120000</v>
      </c>
      <c r="O509" s="100" t="s">
        <v>4198</v>
      </c>
    </row>
    <row r="510" spans="1:15" s="19" customFormat="1" ht="36" x14ac:dyDescent="0.2">
      <c r="A510" s="1" t="s">
        <v>2668</v>
      </c>
      <c r="B510" s="51" t="s">
        <v>789</v>
      </c>
      <c r="C510" s="1" t="s">
        <v>2556</v>
      </c>
      <c r="D510" s="1" t="s">
        <v>4475</v>
      </c>
      <c r="E510" s="10" t="s">
        <v>4476</v>
      </c>
      <c r="F510" s="11" t="s">
        <v>4474</v>
      </c>
      <c r="G510" s="10" t="s">
        <v>2559</v>
      </c>
      <c r="H510" s="3" t="s">
        <v>2728</v>
      </c>
      <c r="I510" s="17">
        <v>1</v>
      </c>
      <c r="J510" s="10" t="s">
        <v>2560</v>
      </c>
      <c r="K510" s="10" t="s">
        <v>2561</v>
      </c>
      <c r="L510" s="6" t="s">
        <v>31</v>
      </c>
      <c r="M510" s="26">
        <v>150000</v>
      </c>
      <c r="N510" s="26">
        <v>120000</v>
      </c>
      <c r="O510" s="100" t="s">
        <v>4198</v>
      </c>
    </row>
    <row r="511" spans="1:15" s="19" customFormat="1" ht="48" x14ac:dyDescent="0.2">
      <c r="A511" s="1" t="s">
        <v>2668</v>
      </c>
      <c r="B511" s="51" t="s">
        <v>789</v>
      </c>
      <c r="C511" s="1" t="s">
        <v>2556</v>
      </c>
      <c r="D511" s="1" t="s">
        <v>4477</v>
      </c>
      <c r="E511" s="10" t="s">
        <v>4478</v>
      </c>
      <c r="F511" s="11" t="s">
        <v>4479</v>
      </c>
      <c r="G511" s="10" t="s">
        <v>2559</v>
      </c>
      <c r="H511" s="3" t="s">
        <v>2720</v>
      </c>
      <c r="I511" s="17">
        <v>1</v>
      </c>
      <c r="J511" s="10" t="s">
        <v>2560</v>
      </c>
      <c r="K511" s="10" t="s">
        <v>2561</v>
      </c>
      <c r="L511" s="6" t="s">
        <v>31</v>
      </c>
      <c r="M511" s="26">
        <v>150000</v>
      </c>
      <c r="N511" s="26">
        <v>120000</v>
      </c>
      <c r="O511" s="100" t="s">
        <v>4198</v>
      </c>
    </row>
    <row r="512" spans="1:15" s="19" customFormat="1" ht="36" x14ac:dyDescent="0.2">
      <c r="A512" s="1" t="s">
        <v>2668</v>
      </c>
      <c r="B512" s="51" t="s">
        <v>789</v>
      </c>
      <c r="C512" s="1" t="s">
        <v>2556</v>
      </c>
      <c r="D512" s="1" t="s">
        <v>4480</v>
      </c>
      <c r="E512" s="10" t="s">
        <v>4481</v>
      </c>
      <c r="F512" s="11" t="s">
        <v>4482</v>
      </c>
      <c r="G512" s="10" t="s">
        <v>2559</v>
      </c>
      <c r="H512" s="3" t="s">
        <v>2728</v>
      </c>
      <c r="I512" s="17">
        <v>1</v>
      </c>
      <c r="J512" s="10" t="s">
        <v>2560</v>
      </c>
      <c r="K512" s="10" t="s">
        <v>2561</v>
      </c>
      <c r="L512" s="6" t="s">
        <v>31</v>
      </c>
      <c r="M512" s="26">
        <v>150000</v>
      </c>
      <c r="N512" s="26">
        <v>120000</v>
      </c>
      <c r="O512" s="100" t="s">
        <v>4198</v>
      </c>
    </row>
    <row r="513" spans="1:15" s="19" customFormat="1" ht="48" x14ac:dyDescent="0.2">
      <c r="A513" s="1" t="s">
        <v>2668</v>
      </c>
      <c r="B513" s="51" t="s">
        <v>789</v>
      </c>
      <c r="C513" s="1" t="s">
        <v>2556</v>
      </c>
      <c r="D513" s="1" t="s">
        <v>4483</v>
      </c>
      <c r="E513" s="10" t="s">
        <v>4484</v>
      </c>
      <c r="F513" s="11" t="s">
        <v>4485</v>
      </c>
      <c r="G513" s="10" t="s">
        <v>2559</v>
      </c>
      <c r="H513" s="3" t="s">
        <v>2720</v>
      </c>
      <c r="I513" s="17">
        <v>1</v>
      </c>
      <c r="J513" s="10" t="s">
        <v>2560</v>
      </c>
      <c r="K513" s="10" t="s">
        <v>2561</v>
      </c>
      <c r="L513" s="6" t="s">
        <v>31</v>
      </c>
      <c r="M513" s="26">
        <v>150000</v>
      </c>
      <c r="N513" s="26">
        <v>120000</v>
      </c>
      <c r="O513" s="100" t="s">
        <v>4198</v>
      </c>
    </row>
    <row r="514" spans="1:15" s="19" customFormat="1" ht="60" x14ac:dyDescent="0.2">
      <c r="A514" s="1" t="s">
        <v>2668</v>
      </c>
      <c r="B514" s="51" t="s">
        <v>789</v>
      </c>
      <c r="C514" s="1" t="s">
        <v>2556</v>
      </c>
      <c r="D514" s="1" t="s">
        <v>4486</v>
      </c>
      <c r="E514" s="10" t="s">
        <v>4487</v>
      </c>
      <c r="F514" s="11" t="s">
        <v>4485</v>
      </c>
      <c r="G514" s="10" t="s">
        <v>2559</v>
      </c>
      <c r="H514" s="3" t="s">
        <v>2720</v>
      </c>
      <c r="I514" s="17">
        <v>1</v>
      </c>
      <c r="J514" s="10" t="s">
        <v>2560</v>
      </c>
      <c r="K514" s="10" t="s">
        <v>2561</v>
      </c>
      <c r="L514" s="6" t="s">
        <v>31</v>
      </c>
      <c r="M514" s="26">
        <v>150000</v>
      </c>
      <c r="N514" s="26">
        <v>120000</v>
      </c>
      <c r="O514" s="100" t="s">
        <v>4198</v>
      </c>
    </row>
    <row r="515" spans="1:15" s="41" customFormat="1" ht="24" x14ac:dyDescent="0.2">
      <c r="A515" s="1" t="s">
        <v>2668</v>
      </c>
      <c r="B515" s="51" t="s">
        <v>58</v>
      </c>
      <c r="C515" s="46" t="s">
        <v>2575</v>
      </c>
      <c r="D515" s="1" t="s">
        <v>4488</v>
      </c>
      <c r="E515" s="33" t="s">
        <v>4489</v>
      </c>
      <c r="F515" s="33" t="s">
        <v>4490</v>
      </c>
      <c r="G515" s="3" t="s">
        <v>4491</v>
      </c>
      <c r="H515" s="36" t="s">
        <v>2720</v>
      </c>
      <c r="I515" s="13">
        <v>1</v>
      </c>
      <c r="J515" s="18" t="s">
        <v>4492</v>
      </c>
      <c r="K515" s="11" t="s">
        <v>4491</v>
      </c>
      <c r="L515" s="6" t="s">
        <v>31</v>
      </c>
      <c r="M515" s="98">
        <v>50000</v>
      </c>
      <c r="N515" s="98">
        <v>25000</v>
      </c>
      <c r="O515" s="100" t="s">
        <v>4198</v>
      </c>
    </row>
    <row r="516" spans="1:15" s="41" customFormat="1" ht="24" x14ac:dyDescent="0.2">
      <c r="A516" s="1" t="s">
        <v>2668</v>
      </c>
      <c r="B516" s="51" t="s">
        <v>58</v>
      </c>
      <c r="C516" s="46" t="s">
        <v>2575</v>
      </c>
      <c r="D516" s="1" t="s">
        <v>4493</v>
      </c>
      <c r="E516" s="33" t="s">
        <v>4494</v>
      </c>
      <c r="F516" s="33" t="s">
        <v>4495</v>
      </c>
      <c r="G516" s="3" t="s">
        <v>4496</v>
      </c>
      <c r="H516" s="36" t="s">
        <v>2707</v>
      </c>
      <c r="I516" s="13">
        <v>1</v>
      </c>
      <c r="J516" s="18" t="s">
        <v>4497</v>
      </c>
      <c r="K516" s="11" t="s">
        <v>4496</v>
      </c>
      <c r="L516" s="6" t="s">
        <v>31</v>
      </c>
      <c r="M516" s="98">
        <v>50000</v>
      </c>
      <c r="N516" s="98">
        <v>25000</v>
      </c>
      <c r="O516" s="100" t="s">
        <v>4198</v>
      </c>
    </row>
    <row r="517" spans="1:15" s="41" customFormat="1" ht="36" x14ac:dyDescent="0.2">
      <c r="A517" s="1" t="s">
        <v>2668</v>
      </c>
      <c r="B517" s="51" t="s">
        <v>1083</v>
      </c>
      <c r="C517" s="1" t="s">
        <v>4020</v>
      </c>
      <c r="D517" s="1" t="s">
        <v>4498</v>
      </c>
      <c r="E517" s="10" t="s">
        <v>3407</v>
      </c>
      <c r="F517" s="11" t="s">
        <v>4499</v>
      </c>
      <c r="G517" s="11" t="s">
        <v>4500</v>
      </c>
      <c r="H517" s="3" t="s">
        <v>4501</v>
      </c>
      <c r="I517" s="17">
        <v>1</v>
      </c>
      <c r="J517" s="10" t="s">
        <v>4502</v>
      </c>
      <c r="K517" s="10" t="s">
        <v>4500</v>
      </c>
      <c r="L517" s="6" t="s">
        <v>31</v>
      </c>
      <c r="M517" s="98">
        <v>50000</v>
      </c>
      <c r="N517" s="98">
        <v>25000</v>
      </c>
      <c r="O517" s="35" t="s">
        <v>49</v>
      </c>
    </row>
    <row r="518" spans="1:15" s="41" customFormat="1" ht="36" x14ac:dyDescent="0.2">
      <c r="A518" s="1" t="s">
        <v>2668</v>
      </c>
      <c r="B518" s="51" t="s">
        <v>1083</v>
      </c>
      <c r="C518" s="1" t="s">
        <v>4020</v>
      </c>
      <c r="D518" s="1" t="s">
        <v>4503</v>
      </c>
      <c r="E518" s="10" t="s">
        <v>4504</v>
      </c>
      <c r="F518" s="11" t="s">
        <v>4505</v>
      </c>
      <c r="G518" s="11" t="s">
        <v>807</v>
      </c>
      <c r="H518" s="3" t="s">
        <v>4501</v>
      </c>
      <c r="I518" s="17">
        <v>1</v>
      </c>
      <c r="J518" s="10" t="s">
        <v>4506</v>
      </c>
      <c r="K518" s="10" t="s">
        <v>807</v>
      </c>
      <c r="L518" s="6" t="s">
        <v>31</v>
      </c>
      <c r="M518" s="98">
        <v>50000</v>
      </c>
      <c r="N518" s="98">
        <v>25000</v>
      </c>
      <c r="O518" s="35" t="s">
        <v>49</v>
      </c>
    </row>
    <row r="519" spans="1:15" s="41" customFormat="1" ht="36" x14ac:dyDescent="0.2">
      <c r="A519" s="1" t="s">
        <v>2668</v>
      </c>
      <c r="B519" s="1" t="s">
        <v>84</v>
      </c>
      <c r="C519" s="1" t="s">
        <v>4020</v>
      </c>
      <c r="D519" s="1" t="s">
        <v>4507</v>
      </c>
      <c r="E519" s="10" t="s">
        <v>4508</v>
      </c>
      <c r="F519" s="11" t="s">
        <v>4509</v>
      </c>
      <c r="G519" s="11" t="s">
        <v>4510</v>
      </c>
      <c r="H519" s="3" t="s">
        <v>2707</v>
      </c>
      <c r="I519" s="17">
        <v>1</v>
      </c>
      <c r="J519" s="10" t="s">
        <v>4511</v>
      </c>
      <c r="K519" s="10" t="s">
        <v>4510</v>
      </c>
      <c r="L519" s="6" t="s">
        <v>31</v>
      </c>
      <c r="M519" s="98">
        <v>30000</v>
      </c>
      <c r="N519" s="98">
        <v>20000</v>
      </c>
      <c r="O519" s="35" t="s">
        <v>49</v>
      </c>
    </row>
    <row r="520" spans="1:15" s="41" customFormat="1" ht="36" x14ac:dyDescent="0.2">
      <c r="A520" s="1" t="s">
        <v>2668</v>
      </c>
      <c r="B520" s="51" t="s">
        <v>1083</v>
      </c>
      <c r="C520" s="1" t="s">
        <v>4020</v>
      </c>
      <c r="D520" s="1" t="s">
        <v>4512</v>
      </c>
      <c r="E520" s="10" t="s">
        <v>4513</v>
      </c>
      <c r="F520" s="11" t="s">
        <v>4514</v>
      </c>
      <c r="G520" s="11" t="s">
        <v>4515</v>
      </c>
      <c r="H520" s="3" t="s">
        <v>4501</v>
      </c>
      <c r="I520" s="17">
        <v>1</v>
      </c>
      <c r="J520" s="10" t="s">
        <v>4516</v>
      </c>
      <c r="K520" s="10" t="s">
        <v>4515</v>
      </c>
      <c r="L520" s="6" t="s">
        <v>31</v>
      </c>
      <c r="M520" s="98">
        <v>50000</v>
      </c>
      <c r="N520" s="98">
        <v>25000</v>
      </c>
      <c r="O520" s="35" t="s">
        <v>49</v>
      </c>
    </row>
    <row r="521" spans="1:15" s="41" customFormat="1" ht="36" x14ac:dyDescent="0.2">
      <c r="A521" s="1" t="s">
        <v>2668</v>
      </c>
      <c r="B521" s="1" t="s">
        <v>58</v>
      </c>
      <c r="C521" s="1" t="s">
        <v>4020</v>
      </c>
      <c r="D521" s="1" t="s">
        <v>4517</v>
      </c>
      <c r="E521" s="10" t="s">
        <v>4513</v>
      </c>
      <c r="F521" s="11" t="s">
        <v>4514</v>
      </c>
      <c r="G521" s="11" t="s">
        <v>4515</v>
      </c>
      <c r="H521" s="3" t="s">
        <v>4501</v>
      </c>
      <c r="I521" s="17">
        <v>1</v>
      </c>
      <c r="J521" s="10" t="s">
        <v>4516</v>
      </c>
      <c r="K521" s="10" t="s">
        <v>4515</v>
      </c>
      <c r="L521" s="6" t="s">
        <v>31</v>
      </c>
      <c r="M521" s="98">
        <v>50000</v>
      </c>
      <c r="N521" s="98">
        <v>25000</v>
      </c>
      <c r="O521" s="35" t="s">
        <v>49</v>
      </c>
    </row>
    <row r="522" spans="1:15" s="41" customFormat="1" ht="48" x14ac:dyDescent="0.2">
      <c r="A522" s="1" t="s">
        <v>2668</v>
      </c>
      <c r="B522" s="1" t="s">
        <v>84</v>
      </c>
      <c r="C522" s="1" t="s">
        <v>4020</v>
      </c>
      <c r="D522" s="1" t="s">
        <v>4518</v>
      </c>
      <c r="E522" s="10" t="s">
        <v>4519</v>
      </c>
      <c r="F522" s="11" t="s">
        <v>4520</v>
      </c>
      <c r="G522" s="11" t="s">
        <v>4521</v>
      </c>
      <c r="H522" s="3" t="s">
        <v>4501</v>
      </c>
      <c r="I522" s="17">
        <v>1</v>
      </c>
      <c r="J522" s="10" t="s">
        <v>4522</v>
      </c>
      <c r="K522" s="10" t="s">
        <v>4521</v>
      </c>
      <c r="L522" s="6" t="s">
        <v>31</v>
      </c>
      <c r="M522" s="98">
        <v>30000</v>
      </c>
      <c r="N522" s="98">
        <v>20000</v>
      </c>
      <c r="O522" s="35" t="s">
        <v>49</v>
      </c>
    </row>
    <row r="523" spans="1:15" s="41" customFormat="1" ht="48" x14ac:dyDescent="0.2">
      <c r="A523" s="1" t="s">
        <v>2668</v>
      </c>
      <c r="B523" s="1" t="s">
        <v>22</v>
      </c>
      <c r="C523" s="1" t="s">
        <v>4020</v>
      </c>
      <c r="D523" s="1" t="s">
        <v>4523</v>
      </c>
      <c r="E523" s="10" t="s">
        <v>4519</v>
      </c>
      <c r="F523" s="11" t="s">
        <v>4520</v>
      </c>
      <c r="G523" s="11" t="s">
        <v>4521</v>
      </c>
      <c r="H523" s="3" t="s">
        <v>4501</v>
      </c>
      <c r="I523" s="17">
        <v>1</v>
      </c>
      <c r="J523" s="10" t="s">
        <v>4522</v>
      </c>
      <c r="K523" s="10" t="s">
        <v>4521</v>
      </c>
      <c r="L523" s="6" t="s">
        <v>31</v>
      </c>
      <c r="M523" s="98">
        <v>30000</v>
      </c>
      <c r="N523" s="98">
        <v>20000</v>
      </c>
      <c r="O523" s="35" t="s">
        <v>49</v>
      </c>
    </row>
    <row r="524" spans="1:15" s="41" customFormat="1" ht="48" x14ac:dyDescent="0.2">
      <c r="A524" s="1" t="s">
        <v>2668</v>
      </c>
      <c r="B524" s="1" t="s">
        <v>84</v>
      </c>
      <c r="C524" s="1" t="s">
        <v>4020</v>
      </c>
      <c r="D524" s="1" t="s">
        <v>4524</v>
      </c>
      <c r="E524" s="10" t="s">
        <v>4525</v>
      </c>
      <c r="F524" s="11" t="s">
        <v>4526</v>
      </c>
      <c r="G524" s="11" t="s">
        <v>4527</v>
      </c>
      <c r="H524" s="3" t="s">
        <v>2707</v>
      </c>
      <c r="I524" s="17">
        <v>1</v>
      </c>
      <c r="J524" s="10" t="s">
        <v>4528</v>
      </c>
      <c r="K524" s="10" t="s">
        <v>4527</v>
      </c>
      <c r="L524" s="6" t="s">
        <v>31</v>
      </c>
      <c r="M524" s="98">
        <v>30000</v>
      </c>
      <c r="N524" s="98">
        <v>20000</v>
      </c>
      <c r="O524" s="35" t="s">
        <v>49</v>
      </c>
    </row>
    <row r="525" spans="1:15" s="41" customFormat="1" ht="36" x14ac:dyDescent="0.2">
      <c r="A525" s="1" t="s">
        <v>2668</v>
      </c>
      <c r="B525" s="51" t="s">
        <v>1083</v>
      </c>
      <c r="C525" s="1" t="s">
        <v>4020</v>
      </c>
      <c r="D525" s="1" t="s">
        <v>4529</v>
      </c>
      <c r="E525" s="10" t="s">
        <v>3407</v>
      </c>
      <c r="F525" s="11" t="s">
        <v>4499</v>
      </c>
      <c r="G525" s="11" t="s">
        <v>4500</v>
      </c>
      <c r="H525" s="3" t="s">
        <v>4501</v>
      </c>
      <c r="I525" s="17">
        <v>1</v>
      </c>
      <c r="J525" s="10" t="s">
        <v>4502</v>
      </c>
      <c r="K525" s="10" t="s">
        <v>4500</v>
      </c>
      <c r="L525" s="6" t="s">
        <v>31</v>
      </c>
      <c r="M525" s="98">
        <v>50000</v>
      </c>
      <c r="N525" s="98">
        <v>25000</v>
      </c>
      <c r="O525" s="35" t="s">
        <v>49</v>
      </c>
    </row>
    <row r="526" spans="1:15" s="41" customFormat="1" ht="36" x14ac:dyDescent="0.2">
      <c r="A526" s="1" t="s">
        <v>2668</v>
      </c>
      <c r="B526" s="1" t="s">
        <v>22</v>
      </c>
      <c r="C526" s="1" t="s">
        <v>4020</v>
      </c>
      <c r="D526" s="1" t="s">
        <v>4530</v>
      </c>
      <c r="E526" s="10" t="s">
        <v>4504</v>
      </c>
      <c r="F526" s="11" t="s">
        <v>4505</v>
      </c>
      <c r="G526" s="11" t="s">
        <v>807</v>
      </c>
      <c r="H526" s="3" t="s">
        <v>4501</v>
      </c>
      <c r="I526" s="17">
        <v>1</v>
      </c>
      <c r="J526" s="10" t="s">
        <v>4506</v>
      </c>
      <c r="K526" s="10" t="s">
        <v>807</v>
      </c>
      <c r="L526" s="6" t="s">
        <v>31</v>
      </c>
      <c r="M526" s="98">
        <v>30000</v>
      </c>
      <c r="N526" s="98">
        <v>20000</v>
      </c>
      <c r="O526" s="35" t="s">
        <v>49</v>
      </c>
    </row>
    <row r="527" spans="1:15" s="41" customFormat="1" ht="36" x14ac:dyDescent="0.2">
      <c r="A527" s="1" t="s">
        <v>2668</v>
      </c>
      <c r="B527" s="116" t="s">
        <v>22</v>
      </c>
      <c r="C527" s="2" t="s">
        <v>1195</v>
      </c>
      <c r="D527" s="2" t="s">
        <v>4531</v>
      </c>
      <c r="E527" s="10" t="s">
        <v>4532</v>
      </c>
      <c r="F527" s="10" t="s">
        <v>4533</v>
      </c>
      <c r="G527" s="117" t="s">
        <v>4534</v>
      </c>
      <c r="H527" s="5" t="s">
        <v>2720</v>
      </c>
      <c r="I527" s="3">
        <v>1</v>
      </c>
      <c r="J527" s="10" t="s">
        <v>4535</v>
      </c>
      <c r="K527" s="117" t="s">
        <v>4536</v>
      </c>
      <c r="L527" s="6" t="s">
        <v>31</v>
      </c>
      <c r="M527" s="98">
        <v>30000</v>
      </c>
      <c r="N527" s="98">
        <v>20000</v>
      </c>
      <c r="O527" s="90"/>
    </row>
    <row r="528" spans="1:15" x14ac:dyDescent="0.2">
      <c r="A528" s="95"/>
      <c r="B528" s="95"/>
      <c r="C528" s="95"/>
      <c r="D528" s="95"/>
      <c r="E528" s="95"/>
      <c r="F528" s="95"/>
      <c r="H528" s="95"/>
      <c r="I528" s="138">
        <f>SUM(I4:I527)</f>
        <v>521</v>
      </c>
      <c r="M528" s="96">
        <f>SUBTOTAL(9,M4:M527)</f>
        <v>29290291.899999987</v>
      </c>
      <c r="N528" s="96">
        <f>SUBTOTAL(9,N4:N527)</f>
        <v>15886642</v>
      </c>
      <c r="O528" s="95"/>
    </row>
  </sheetData>
  <mergeCells count="2">
    <mergeCell ref="A1:O1"/>
    <mergeCell ref="A2:O2"/>
  </mergeCells>
  <conditionalFormatting sqref="D4:D6">
    <cfRule type="duplicateValues" dxfId="64" priority="85"/>
    <cfRule type="dataBar" priority="8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{EDC35E3A-87FD-4D28-8A1E-F7D9E8CEA9C9}</x14:id>
        </ext>
      </extLst>
    </cfRule>
  </conditionalFormatting>
  <conditionalFormatting sqref="D4:D6">
    <cfRule type="duplicateValues" dxfId="63" priority="84"/>
  </conditionalFormatting>
  <conditionalFormatting sqref="D13">
    <cfRule type="duplicateValues" dxfId="62" priority="82"/>
    <cfRule type="dataBar" priority="8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{66EBCFE6-0509-4DFB-BE48-6789C6ED94DC}</x14:id>
        </ext>
      </extLst>
    </cfRule>
  </conditionalFormatting>
  <conditionalFormatting sqref="D13">
    <cfRule type="duplicateValues" dxfId="61" priority="81"/>
  </conditionalFormatting>
  <conditionalFormatting sqref="D120">
    <cfRule type="duplicateValues" dxfId="60" priority="78"/>
    <cfRule type="dataBar" priority="7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{0CDD808E-4C79-4C34-9DA6-D9E365E51BF7}</x14:id>
        </ext>
      </extLst>
    </cfRule>
  </conditionalFormatting>
  <conditionalFormatting sqref="D120">
    <cfRule type="duplicateValues" dxfId="59" priority="80"/>
  </conditionalFormatting>
  <conditionalFormatting sqref="D166 D171">
    <cfRule type="duplicateValues" dxfId="58" priority="71"/>
    <cfRule type="dataBar" priority="7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{F9E830F1-CC55-47E1-9FD2-91D0C6A668D1}</x14:id>
        </ext>
      </extLst>
    </cfRule>
  </conditionalFormatting>
  <conditionalFormatting sqref="D166 D171">
    <cfRule type="duplicateValues" dxfId="57" priority="70"/>
  </conditionalFormatting>
  <conditionalFormatting sqref="D174">
    <cfRule type="duplicateValues" dxfId="56" priority="68"/>
    <cfRule type="dataBar" priority="6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{06DF797A-D3A3-4C5B-8A82-4E7F1C96AEFD}</x14:id>
        </ext>
      </extLst>
    </cfRule>
  </conditionalFormatting>
  <conditionalFormatting sqref="D174">
    <cfRule type="duplicateValues" dxfId="55" priority="67"/>
  </conditionalFormatting>
  <conditionalFormatting sqref="D172:D173">
    <cfRule type="duplicateValues" dxfId="54" priority="65"/>
    <cfRule type="dataBar" priority="6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{6019819D-CC8A-45DF-8918-6F95A650AC84}</x14:id>
        </ext>
      </extLst>
    </cfRule>
  </conditionalFormatting>
  <conditionalFormatting sqref="D172:D173">
    <cfRule type="duplicateValues" dxfId="53" priority="64"/>
  </conditionalFormatting>
  <conditionalFormatting sqref="D167:D170">
    <cfRule type="duplicateValues" dxfId="52" priority="62"/>
    <cfRule type="dataBar" priority="6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{57F1CF8B-170F-4339-AE8A-EDD902778085}</x14:id>
        </ext>
      </extLst>
    </cfRule>
  </conditionalFormatting>
  <conditionalFormatting sqref="D167:D170">
    <cfRule type="duplicateValues" dxfId="51" priority="61"/>
  </conditionalFormatting>
  <conditionalFormatting sqref="D145:D165 D139:D143">
    <cfRule type="duplicateValues" dxfId="50" priority="73"/>
    <cfRule type="dataBar" priority="7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{61AEEC80-6B53-44C3-8655-A336A287E2BE}</x14:id>
        </ext>
      </extLst>
    </cfRule>
  </conditionalFormatting>
  <conditionalFormatting sqref="D145:D165 D139:D143">
    <cfRule type="duplicateValues" dxfId="49" priority="75"/>
  </conditionalFormatting>
  <conditionalFormatting sqref="D144">
    <cfRule type="duplicateValues" dxfId="48" priority="58"/>
    <cfRule type="dataBar" priority="5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{AEECDA8A-89BE-4FED-BD8C-AC483CD212B6}</x14:id>
        </ext>
      </extLst>
    </cfRule>
  </conditionalFormatting>
  <conditionalFormatting sqref="D144">
    <cfRule type="duplicateValues" dxfId="47" priority="60"/>
  </conditionalFormatting>
  <conditionalFormatting sqref="D179">
    <cfRule type="duplicateValues" dxfId="46" priority="56"/>
    <cfRule type="dataBar" priority="5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{3C9A42C4-2AFE-4FB9-AE34-5A8F9BA139AB}</x14:id>
        </ext>
      </extLst>
    </cfRule>
  </conditionalFormatting>
  <conditionalFormatting sqref="D179">
    <cfRule type="duplicateValues" dxfId="45" priority="55"/>
  </conditionalFormatting>
  <conditionalFormatting sqref="D180:D181">
    <cfRule type="duplicateValues" dxfId="44" priority="53"/>
    <cfRule type="dataBar" priority="5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{81A9DA51-E431-4A62-8D74-4291EAA6ACA3}</x14:id>
        </ext>
      </extLst>
    </cfRule>
  </conditionalFormatting>
  <conditionalFormatting sqref="D180:D181">
    <cfRule type="duplicateValues" dxfId="43" priority="52"/>
  </conditionalFormatting>
  <conditionalFormatting sqref="D182">
    <cfRule type="duplicateValues" dxfId="42" priority="50"/>
    <cfRule type="dataBar" priority="5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{967B7A25-706B-4706-87F2-937BB5001ADE}</x14:id>
        </ext>
      </extLst>
    </cfRule>
  </conditionalFormatting>
  <conditionalFormatting sqref="D182">
    <cfRule type="duplicateValues" dxfId="41" priority="49"/>
  </conditionalFormatting>
  <conditionalFormatting sqref="D183">
    <cfRule type="duplicateValues" dxfId="40" priority="47"/>
    <cfRule type="dataBar" priority="4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{9E054EA8-C546-4BF6-8DA9-0381B9F9D4E8}</x14:id>
        </ext>
      </extLst>
    </cfRule>
  </conditionalFormatting>
  <conditionalFormatting sqref="D183">
    <cfRule type="duplicateValues" dxfId="39" priority="46"/>
  </conditionalFormatting>
  <conditionalFormatting sqref="D184">
    <cfRule type="duplicateValues" dxfId="38" priority="44"/>
    <cfRule type="dataBar" priority="4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{1AEBACBC-0057-4702-B70A-137F697DAE49}</x14:id>
        </ext>
      </extLst>
    </cfRule>
  </conditionalFormatting>
  <conditionalFormatting sqref="D184">
    <cfRule type="duplicateValues" dxfId="37" priority="43"/>
  </conditionalFormatting>
  <conditionalFormatting sqref="D185">
    <cfRule type="duplicateValues" dxfId="36" priority="41"/>
    <cfRule type="dataBar" priority="4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{4ECB064D-80D3-4ABD-B055-7F3B3263A386}</x14:id>
        </ext>
      </extLst>
    </cfRule>
  </conditionalFormatting>
  <conditionalFormatting sqref="D185">
    <cfRule type="duplicateValues" dxfId="35" priority="40"/>
  </conditionalFormatting>
  <conditionalFormatting sqref="D186">
    <cfRule type="duplicateValues" dxfId="34" priority="38"/>
    <cfRule type="dataBar" priority="3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{0A2C2BF4-A8EB-4E3D-89A0-00430D5BDB81}</x14:id>
        </ext>
      </extLst>
    </cfRule>
  </conditionalFormatting>
  <conditionalFormatting sqref="D186">
    <cfRule type="duplicateValues" dxfId="33" priority="37"/>
  </conditionalFormatting>
  <conditionalFormatting sqref="D187">
    <cfRule type="duplicateValues" dxfId="32" priority="35"/>
    <cfRule type="dataBar" priority="3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{6BD99326-13DD-434A-AB4E-FFDF3D84D8F7}</x14:id>
        </ext>
      </extLst>
    </cfRule>
  </conditionalFormatting>
  <conditionalFormatting sqref="D187">
    <cfRule type="duplicateValues" dxfId="31" priority="34"/>
  </conditionalFormatting>
  <conditionalFormatting sqref="D188">
    <cfRule type="duplicateValues" dxfId="30" priority="32"/>
    <cfRule type="dataBar" priority="3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{569965A6-7B28-42B2-8130-EA4B542420E0}</x14:id>
        </ext>
      </extLst>
    </cfRule>
  </conditionalFormatting>
  <conditionalFormatting sqref="D188">
    <cfRule type="duplicateValues" dxfId="29" priority="31"/>
  </conditionalFormatting>
  <conditionalFormatting sqref="D189">
    <cfRule type="duplicateValues" dxfId="28" priority="29"/>
    <cfRule type="dataBar" priority="3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{34E0D02A-0C56-4809-ADA0-83E70C9F7FC5}</x14:id>
        </ext>
      </extLst>
    </cfRule>
  </conditionalFormatting>
  <conditionalFormatting sqref="D189">
    <cfRule type="duplicateValues" dxfId="27" priority="28"/>
  </conditionalFormatting>
  <conditionalFormatting sqref="D190">
    <cfRule type="duplicateValues" dxfId="26" priority="26"/>
    <cfRule type="dataBar" priority="2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{5D4D0883-7C9F-459D-8188-DF9EBB57BF59}</x14:id>
        </ext>
      </extLst>
    </cfRule>
  </conditionalFormatting>
  <conditionalFormatting sqref="D190">
    <cfRule type="duplicateValues" dxfId="25" priority="25"/>
  </conditionalFormatting>
  <conditionalFormatting sqref="D191">
    <cfRule type="duplicateValues" dxfId="24" priority="23"/>
    <cfRule type="dataBar" priority="2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{6918ADFB-57A6-417E-BCE9-171C8DE247B7}</x14:id>
        </ext>
      </extLst>
    </cfRule>
  </conditionalFormatting>
  <conditionalFormatting sqref="D191">
    <cfRule type="duplicateValues" dxfId="23" priority="22"/>
  </conditionalFormatting>
  <conditionalFormatting sqref="D192">
    <cfRule type="duplicateValues" dxfId="22" priority="20"/>
    <cfRule type="dataBar" priority="2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{2983AE73-52EE-4677-9449-966B19720CC2}</x14:id>
        </ext>
      </extLst>
    </cfRule>
  </conditionalFormatting>
  <conditionalFormatting sqref="D192">
    <cfRule type="duplicateValues" dxfId="21" priority="19"/>
  </conditionalFormatting>
  <conditionalFormatting sqref="D214:D217">
    <cfRule type="duplicateValues" dxfId="20" priority="17"/>
    <cfRule type="dataBar" priority="18">
      <dataBar>
        <cfvo type="min"/>
        <cfvo type="max"/>
        <color rgb="FFFF555A"/>
      </dataBar>
    </cfRule>
  </conditionalFormatting>
  <conditionalFormatting sqref="D214:D217">
    <cfRule type="duplicateValues" dxfId="19" priority="16"/>
  </conditionalFormatting>
  <conditionalFormatting sqref="D362">
    <cfRule type="duplicateValues" dxfId="18" priority="13"/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{B26041A6-9846-4E63-80AF-E3B105FE4F7B}</x14:id>
        </ext>
      </extLst>
    </cfRule>
  </conditionalFormatting>
  <conditionalFormatting sqref="D362">
    <cfRule type="duplicateValues" dxfId="17" priority="15"/>
  </conditionalFormatting>
  <conditionalFormatting sqref="D363:D369">
    <cfRule type="duplicateValues" dxfId="16" priority="10"/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{31DEA892-9530-46A9-8A6A-1DF948B12D3E}</x14:id>
        </ext>
      </extLst>
    </cfRule>
  </conditionalFormatting>
  <conditionalFormatting sqref="D363:D369">
    <cfRule type="duplicateValues" dxfId="15" priority="12"/>
  </conditionalFormatting>
  <conditionalFormatting sqref="D509:D512">
    <cfRule type="duplicateValues" dxfId="14" priority="8"/>
    <cfRule type="duplicateValues" dxfId="13" priority="9"/>
  </conditionalFormatting>
  <conditionalFormatting sqref="D513">
    <cfRule type="duplicateValues" dxfId="12" priority="6"/>
    <cfRule type="duplicateValues" dxfId="11" priority="7"/>
  </conditionalFormatting>
  <conditionalFormatting sqref="D514">
    <cfRule type="duplicateValues" dxfId="10" priority="4"/>
    <cfRule type="duplicateValues" dxfId="9" priority="5"/>
  </conditionalFormatting>
  <conditionalFormatting sqref="D515:D526">
    <cfRule type="duplicateValues" dxfId="8" priority="87"/>
    <cfRule type="duplicateValues" dxfId="7" priority="88"/>
  </conditionalFormatting>
  <conditionalFormatting sqref="D4:D1048576">
    <cfRule type="duplicateValues" dxfId="6" priority="3"/>
  </conditionalFormatting>
  <conditionalFormatting sqref="D1:D3">
    <cfRule type="duplicateValues" dxfId="5" priority="2"/>
  </conditionalFormatting>
  <conditionalFormatting sqref="D1:D3">
    <cfRule type="duplicateValues" dxfId="4" priority="1"/>
  </conditionalFormatting>
  <hyperlinks>
    <hyperlink ref="G283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G282" r:id="rId2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K507" r:id="rId3" display="TEL:477 267 3700          477 711 8070"/>
  </hyperlinks>
  <printOptions horizontalCentered="1"/>
  <pageMargins left="0.31496062992125984" right="0.31496062992125984" top="0.35433070866141736" bottom="0.35433070866141736" header="0.31496062992125984" footer="0.31496062992125984"/>
  <pageSetup scale="50" fitToHeight="0" orientation="landscape" verticalDpi="4294967294" r:id="rId4"/>
  <headerFooter>
    <oddFooter>&amp;R&amp;P de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DC35E3A-87FD-4D28-8A1E-F7D9E8CEA9C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D4:D6</xm:sqref>
        </x14:conditionalFormatting>
        <x14:conditionalFormatting xmlns:xm="http://schemas.microsoft.com/office/excel/2006/main">
          <x14:cfRule type="dataBar" id="{66EBCFE6-0509-4DFB-BE48-6789C6ED94D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D13</xm:sqref>
        </x14:conditionalFormatting>
        <x14:conditionalFormatting xmlns:xm="http://schemas.microsoft.com/office/excel/2006/main">
          <x14:cfRule type="dataBar" id="{0CDD808E-4C79-4C34-9DA6-D9E365E51BF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D120</xm:sqref>
        </x14:conditionalFormatting>
        <x14:conditionalFormatting xmlns:xm="http://schemas.microsoft.com/office/excel/2006/main">
          <x14:cfRule type="dataBar" id="{F9E830F1-CC55-47E1-9FD2-91D0C6A668D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D166 D171</xm:sqref>
        </x14:conditionalFormatting>
        <x14:conditionalFormatting xmlns:xm="http://schemas.microsoft.com/office/excel/2006/main">
          <x14:cfRule type="dataBar" id="{06DF797A-D3A3-4C5B-8A82-4E7F1C96AEF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D174</xm:sqref>
        </x14:conditionalFormatting>
        <x14:conditionalFormatting xmlns:xm="http://schemas.microsoft.com/office/excel/2006/main">
          <x14:cfRule type="dataBar" id="{6019819D-CC8A-45DF-8918-6F95A650AC8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D172:D173</xm:sqref>
        </x14:conditionalFormatting>
        <x14:conditionalFormatting xmlns:xm="http://schemas.microsoft.com/office/excel/2006/main">
          <x14:cfRule type="dataBar" id="{57F1CF8B-170F-4339-AE8A-EDD90277808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D167:D170</xm:sqref>
        </x14:conditionalFormatting>
        <x14:conditionalFormatting xmlns:xm="http://schemas.microsoft.com/office/excel/2006/main">
          <x14:cfRule type="dataBar" id="{61AEEC80-6B53-44C3-8655-A336A287E2B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D145:D165 D139:D143</xm:sqref>
        </x14:conditionalFormatting>
        <x14:conditionalFormatting xmlns:xm="http://schemas.microsoft.com/office/excel/2006/main">
          <x14:cfRule type="dataBar" id="{AEECDA8A-89BE-4FED-BD8C-AC483CD212B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D144</xm:sqref>
        </x14:conditionalFormatting>
        <x14:conditionalFormatting xmlns:xm="http://schemas.microsoft.com/office/excel/2006/main">
          <x14:cfRule type="dataBar" id="{3C9A42C4-2AFE-4FB9-AE34-5A8F9BA139A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D179</xm:sqref>
        </x14:conditionalFormatting>
        <x14:conditionalFormatting xmlns:xm="http://schemas.microsoft.com/office/excel/2006/main">
          <x14:cfRule type="dataBar" id="{81A9DA51-E431-4A62-8D74-4291EAA6ACA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D180:D181</xm:sqref>
        </x14:conditionalFormatting>
        <x14:conditionalFormatting xmlns:xm="http://schemas.microsoft.com/office/excel/2006/main">
          <x14:cfRule type="dataBar" id="{967B7A25-706B-4706-87F2-937BB5001AD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D182</xm:sqref>
        </x14:conditionalFormatting>
        <x14:conditionalFormatting xmlns:xm="http://schemas.microsoft.com/office/excel/2006/main">
          <x14:cfRule type="dataBar" id="{9E054EA8-C546-4BF6-8DA9-0381B9F9D4E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D183</xm:sqref>
        </x14:conditionalFormatting>
        <x14:conditionalFormatting xmlns:xm="http://schemas.microsoft.com/office/excel/2006/main">
          <x14:cfRule type="dataBar" id="{1AEBACBC-0057-4702-B70A-137F697DAE4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D184</xm:sqref>
        </x14:conditionalFormatting>
        <x14:conditionalFormatting xmlns:xm="http://schemas.microsoft.com/office/excel/2006/main">
          <x14:cfRule type="dataBar" id="{4ECB064D-80D3-4ABD-B055-7F3B3263A38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D185</xm:sqref>
        </x14:conditionalFormatting>
        <x14:conditionalFormatting xmlns:xm="http://schemas.microsoft.com/office/excel/2006/main">
          <x14:cfRule type="dataBar" id="{0A2C2BF4-A8EB-4E3D-89A0-00430D5BDB8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D186</xm:sqref>
        </x14:conditionalFormatting>
        <x14:conditionalFormatting xmlns:xm="http://schemas.microsoft.com/office/excel/2006/main">
          <x14:cfRule type="dataBar" id="{6BD99326-13DD-434A-AB4E-FFDF3D84D8F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D187</xm:sqref>
        </x14:conditionalFormatting>
        <x14:conditionalFormatting xmlns:xm="http://schemas.microsoft.com/office/excel/2006/main">
          <x14:cfRule type="dataBar" id="{569965A6-7B28-42B2-8130-EA4B542420E0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D188</xm:sqref>
        </x14:conditionalFormatting>
        <x14:conditionalFormatting xmlns:xm="http://schemas.microsoft.com/office/excel/2006/main">
          <x14:cfRule type="dataBar" id="{34E0D02A-0C56-4809-ADA0-83E70C9F7FC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D189</xm:sqref>
        </x14:conditionalFormatting>
        <x14:conditionalFormatting xmlns:xm="http://schemas.microsoft.com/office/excel/2006/main">
          <x14:cfRule type="dataBar" id="{5D4D0883-7C9F-459D-8188-DF9EBB57BF5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D190</xm:sqref>
        </x14:conditionalFormatting>
        <x14:conditionalFormatting xmlns:xm="http://schemas.microsoft.com/office/excel/2006/main">
          <x14:cfRule type="dataBar" id="{6918ADFB-57A6-417E-BCE9-171C8DE247B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D191</xm:sqref>
        </x14:conditionalFormatting>
        <x14:conditionalFormatting xmlns:xm="http://schemas.microsoft.com/office/excel/2006/main">
          <x14:cfRule type="dataBar" id="{2983AE73-52EE-4677-9449-966B19720CC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D192</xm:sqref>
        </x14:conditionalFormatting>
        <x14:conditionalFormatting xmlns:xm="http://schemas.microsoft.com/office/excel/2006/main">
          <x14:cfRule type="dataBar" id="{B26041A6-9846-4E63-80AF-E3B105FE4F7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D362</xm:sqref>
        </x14:conditionalFormatting>
        <x14:conditionalFormatting xmlns:xm="http://schemas.microsoft.com/office/excel/2006/main">
          <x14:cfRule type="dataBar" id="{31DEA892-9530-46A9-8A6A-1DF948B12D3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D363:D369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selection activeCell="A2" sqref="A2:O2"/>
    </sheetView>
  </sheetViews>
  <sheetFormatPr baseColWidth="10" defaultColWidth="10.85546875" defaultRowHeight="12.75" x14ac:dyDescent="0.2"/>
  <cols>
    <col min="1" max="1" width="6.7109375" style="142" customWidth="1"/>
    <col min="2" max="2" width="14.7109375" style="142" customWidth="1"/>
    <col min="3" max="3" width="12.42578125" style="142" customWidth="1"/>
    <col min="4" max="4" width="11.140625" style="142" customWidth="1"/>
    <col min="5" max="5" width="15.140625" style="142" customWidth="1"/>
    <col min="6" max="6" width="12.28515625" style="142" customWidth="1"/>
    <col min="7" max="7" width="14" style="142" customWidth="1"/>
    <col min="8" max="8" width="12.28515625" style="142" customWidth="1"/>
    <col min="9" max="9" width="15.28515625" style="142" customWidth="1"/>
    <col min="10" max="10" width="16.85546875" style="142" customWidth="1"/>
    <col min="11" max="11" width="14.5703125" style="142" customWidth="1"/>
    <col min="12" max="12" width="10.85546875" style="142"/>
    <col min="13" max="14" width="11.5703125" style="142" customWidth="1"/>
    <col min="15" max="15" width="16" style="142" customWidth="1"/>
    <col min="16" max="16384" width="10.85546875" style="142"/>
  </cols>
  <sheetData>
    <row r="1" spans="1:15" s="9" customFormat="1" ht="15.75" x14ac:dyDescent="0.25">
      <c r="A1" s="164" t="s">
        <v>30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5"/>
      <c r="N1" s="165"/>
      <c r="O1" s="164"/>
    </row>
    <row r="2" spans="1:15" s="9" customFormat="1" ht="15.75" x14ac:dyDescent="0.25">
      <c r="A2" s="166" t="s">
        <v>4562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7"/>
      <c r="N2" s="167"/>
      <c r="O2" s="166"/>
    </row>
    <row r="3" spans="1:15" customFormat="1" ht="48" x14ac:dyDescent="0.25">
      <c r="A3" s="143" t="s">
        <v>0</v>
      </c>
      <c r="B3" s="143" t="s">
        <v>1</v>
      </c>
      <c r="C3" s="143" t="s">
        <v>2</v>
      </c>
      <c r="D3" s="143" t="s">
        <v>14</v>
      </c>
      <c r="E3" s="143" t="s">
        <v>15</v>
      </c>
      <c r="F3" s="143" t="s">
        <v>3</v>
      </c>
      <c r="G3" s="143" t="s">
        <v>4</v>
      </c>
      <c r="H3" s="143" t="s">
        <v>2649</v>
      </c>
      <c r="I3" s="143" t="s">
        <v>16</v>
      </c>
      <c r="J3" s="143" t="s">
        <v>17</v>
      </c>
      <c r="K3" s="144" t="s">
        <v>18</v>
      </c>
      <c r="L3" s="145" t="s">
        <v>19</v>
      </c>
      <c r="M3" s="145" t="s">
        <v>20</v>
      </c>
      <c r="N3" s="145" t="s">
        <v>21</v>
      </c>
      <c r="O3" s="143" t="s">
        <v>5</v>
      </c>
    </row>
    <row r="4" spans="1:15" s="146" customFormat="1" ht="36" x14ac:dyDescent="0.2">
      <c r="A4" s="1" t="s">
        <v>4537</v>
      </c>
      <c r="B4" s="1" t="s">
        <v>58</v>
      </c>
      <c r="C4" s="1" t="s">
        <v>1056</v>
      </c>
      <c r="D4" s="1" t="s">
        <v>4538</v>
      </c>
      <c r="E4" s="11" t="s">
        <v>4539</v>
      </c>
      <c r="F4" s="11" t="s">
        <v>4540</v>
      </c>
      <c r="G4" s="11" t="s">
        <v>4541</v>
      </c>
      <c r="H4" s="11" t="s">
        <v>7</v>
      </c>
      <c r="I4" s="1">
        <v>1</v>
      </c>
      <c r="J4" s="3" t="s">
        <v>1072</v>
      </c>
      <c r="K4" s="11" t="s">
        <v>4541</v>
      </c>
      <c r="L4" s="147">
        <v>44562</v>
      </c>
      <c r="M4" s="148">
        <f>20000*12</f>
        <v>240000</v>
      </c>
      <c r="N4" s="149">
        <v>80000</v>
      </c>
      <c r="O4" s="150"/>
    </row>
    <row r="5" spans="1:15" s="151" customFormat="1" ht="36" x14ac:dyDescent="0.2">
      <c r="A5" s="1" t="s">
        <v>4537</v>
      </c>
      <c r="B5" s="1" t="s">
        <v>22</v>
      </c>
      <c r="C5" s="1" t="s">
        <v>1056</v>
      </c>
      <c r="D5" s="1" t="s">
        <v>4542</v>
      </c>
      <c r="E5" s="11" t="s">
        <v>4539</v>
      </c>
      <c r="F5" s="11" t="s">
        <v>4540</v>
      </c>
      <c r="G5" s="11" t="s">
        <v>4541</v>
      </c>
      <c r="H5" s="11" t="s">
        <v>7</v>
      </c>
      <c r="I5" s="1">
        <v>1</v>
      </c>
      <c r="J5" s="3" t="s">
        <v>1072</v>
      </c>
      <c r="K5" s="11" t="s">
        <v>4541</v>
      </c>
      <c r="L5" s="147">
        <v>44562</v>
      </c>
      <c r="M5" s="148">
        <f>4999*12</f>
        <v>59988</v>
      </c>
      <c r="N5" s="149">
        <v>20000</v>
      </c>
      <c r="O5" s="150"/>
    </row>
    <row r="6" spans="1:15" s="151" customFormat="1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152"/>
      <c r="M6" s="153">
        <f>SUM(M4:M5)</f>
        <v>299988</v>
      </c>
      <c r="N6" s="153"/>
      <c r="O6" s="95"/>
    </row>
    <row r="7" spans="1:15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152"/>
      <c r="M7" s="152"/>
      <c r="N7" s="152"/>
      <c r="O7" s="95"/>
    </row>
    <row r="8" spans="1:15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</row>
    <row r="9" spans="1:15" ht="36" x14ac:dyDescent="0.2">
      <c r="A9" s="143" t="s">
        <v>0</v>
      </c>
      <c r="B9" s="143" t="s">
        <v>1</v>
      </c>
      <c r="C9" s="143" t="s">
        <v>2</v>
      </c>
      <c r="D9" s="93" t="s">
        <v>4543</v>
      </c>
      <c r="E9" s="143" t="s">
        <v>15</v>
      </c>
      <c r="F9" s="143" t="s">
        <v>3</v>
      </c>
      <c r="G9" s="25" t="s">
        <v>4</v>
      </c>
      <c r="H9" s="143" t="s">
        <v>2649</v>
      </c>
      <c r="I9" s="143" t="s">
        <v>4544</v>
      </c>
      <c r="J9" s="143" t="s">
        <v>4545</v>
      </c>
      <c r="K9" s="93" t="s">
        <v>4546</v>
      </c>
      <c r="L9" s="145" t="s">
        <v>19</v>
      </c>
      <c r="M9" s="154" t="s">
        <v>4547</v>
      </c>
      <c r="N9" s="154" t="s">
        <v>4548</v>
      </c>
      <c r="O9" s="143" t="s">
        <v>5</v>
      </c>
    </row>
    <row r="10" spans="1:15" s="155" customFormat="1" ht="36" x14ac:dyDescent="0.2">
      <c r="A10" s="156" t="s">
        <v>4549</v>
      </c>
      <c r="B10" s="1" t="s">
        <v>4550</v>
      </c>
      <c r="C10" s="1" t="s">
        <v>1056</v>
      </c>
      <c r="D10" s="156" t="s">
        <v>4551</v>
      </c>
      <c r="E10" s="157" t="s">
        <v>4539</v>
      </c>
      <c r="F10" s="157" t="s">
        <v>4552</v>
      </c>
      <c r="G10" s="157" t="s">
        <v>4541</v>
      </c>
      <c r="H10" s="157" t="s">
        <v>7</v>
      </c>
      <c r="I10" s="158" t="s">
        <v>4553</v>
      </c>
      <c r="J10" s="159" t="s">
        <v>4554</v>
      </c>
      <c r="K10" s="11" t="s">
        <v>4541</v>
      </c>
      <c r="L10" s="147">
        <v>44562</v>
      </c>
      <c r="M10" s="149">
        <v>310</v>
      </c>
      <c r="N10" s="149">
        <v>28.79</v>
      </c>
      <c r="O10" s="150"/>
    </row>
    <row r="11" spans="1:15" ht="36" x14ac:dyDescent="0.2">
      <c r="A11" s="156" t="s">
        <v>4549</v>
      </c>
      <c r="B11" s="1" t="s">
        <v>4553</v>
      </c>
      <c r="C11" s="1" t="s">
        <v>1056</v>
      </c>
      <c r="D11" s="156" t="s">
        <v>4555</v>
      </c>
      <c r="E11" s="157" t="s">
        <v>4539</v>
      </c>
      <c r="F11" s="157" t="s">
        <v>4552</v>
      </c>
      <c r="G11" s="157" t="s">
        <v>4541</v>
      </c>
      <c r="H11" s="157" t="s">
        <v>7</v>
      </c>
      <c r="I11" s="158" t="s">
        <v>4550</v>
      </c>
      <c r="J11" s="159" t="s">
        <v>4554</v>
      </c>
      <c r="K11" s="11" t="s">
        <v>4541</v>
      </c>
      <c r="L11" s="147">
        <v>44562</v>
      </c>
      <c r="M11" s="149">
        <f>598/2</f>
        <v>299</v>
      </c>
      <c r="N11" s="149">
        <v>17.48</v>
      </c>
      <c r="O11" s="150"/>
    </row>
    <row r="12" spans="1:15" x14ac:dyDescent="0.2">
      <c r="A12" s="95"/>
      <c r="B12" s="95"/>
      <c r="C12" s="95"/>
      <c r="D12" s="95"/>
      <c r="E12" s="95"/>
      <c r="F12" s="95"/>
      <c r="G12" s="95"/>
      <c r="H12" s="160"/>
      <c r="I12" s="95"/>
      <c r="J12" s="95"/>
      <c r="K12" s="161"/>
      <c r="L12" s="161"/>
      <c r="M12" s="95"/>
      <c r="N12" s="95"/>
      <c r="O12" s="95"/>
    </row>
    <row r="13" spans="1:15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</row>
    <row r="14" spans="1:15" x14ac:dyDescent="0.2">
      <c r="A14" s="162" t="s">
        <v>4556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</row>
    <row r="15" spans="1:15" x14ac:dyDescent="0.2">
      <c r="A15" s="162" t="s">
        <v>4557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</row>
    <row r="16" spans="1:15" x14ac:dyDescent="0.2">
      <c r="A16" s="162" t="s">
        <v>4558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</row>
    <row r="17" spans="1:15" x14ac:dyDescent="0.2">
      <c r="A17" s="162" t="s">
        <v>4559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</row>
    <row r="18" spans="1:15" x14ac:dyDescent="0.2">
      <c r="A18" s="162" t="s">
        <v>4560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</row>
    <row r="19" spans="1:15" x14ac:dyDescent="0.2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</row>
    <row r="20" spans="1:15" x14ac:dyDescent="0.2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</row>
  </sheetData>
  <mergeCells count="2">
    <mergeCell ref="A1:O1"/>
    <mergeCell ref="A2:O2"/>
  </mergeCells>
  <conditionalFormatting sqref="D9">
    <cfRule type="duplicateValues" dxfId="3" priority="3"/>
  </conditionalFormatting>
  <conditionalFormatting sqref="D9">
    <cfRule type="duplicateValues" dxfId="2" priority="4"/>
  </conditionalFormatting>
  <conditionalFormatting sqref="D1:D2">
    <cfRule type="duplicateValues" dxfId="1" priority="2"/>
  </conditionalFormatting>
  <conditionalFormatting sqref="D1:D2">
    <cfRule type="duplicateValues" dxfId="0" priority="1"/>
  </conditionalFormatting>
  <printOptions horizontalCentered="1"/>
  <pageMargins left="0.31496062992125984" right="0.11811023622047245" top="0.74803149606299213" bottom="0.74803149606299213" header="0.31496062992125984" footer="0.31496062992125984"/>
  <pageSetup scale="68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IV ZONA A</vt:lpstr>
      <vt:lpstr>ANEXO IV ZONA B</vt:lpstr>
      <vt:lpstr>ANEXO IV ZONA C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JOSE LUIS PELAGIO MEJIA</cp:lastModifiedBy>
  <cp:lastPrinted>2021-11-05T19:13:01Z</cp:lastPrinted>
  <dcterms:created xsi:type="dcterms:W3CDTF">2017-12-28T23:49:50Z</dcterms:created>
  <dcterms:modified xsi:type="dcterms:W3CDTF">2021-11-05T19:38:21Z</dcterms:modified>
</cp:coreProperties>
</file>